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Лист1!$A$2:$O$117</definedName>
  </definedNames>
  <calcPr calcId="145621" refMode="R1C1"/>
</workbook>
</file>

<file path=xl/calcChain.xml><?xml version="1.0" encoding="utf-8"?>
<calcChain xmlns="http://schemas.openxmlformats.org/spreadsheetml/2006/main">
  <c r="I141" i="1" l="1"/>
  <c r="L141" i="1" s="1"/>
  <c r="I132" i="1"/>
  <c r="I133" i="1"/>
  <c r="I134" i="1"/>
  <c r="I135" i="1"/>
  <c r="I136" i="1"/>
  <c r="I137" i="1"/>
  <c r="I131" i="1"/>
  <c r="L131" i="1" s="1"/>
  <c r="I125" i="1"/>
  <c r="I124" i="1"/>
  <c r="I121" i="1"/>
  <c r="I122" i="1"/>
  <c r="I120" i="1"/>
  <c r="I111" i="1"/>
  <c r="I108" i="1"/>
  <c r="I107" i="1"/>
  <c r="I98" i="1"/>
  <c r="I93" i="1"/>
  <c r="I82" i="1"/>
  <c r="I83" i="1"/>
  <c r="I84" i="1"/>
  <c r="I85" i="1"/>
  <c r="I81" i="1"/>
  <c r="I75" i="1"/>
  <c r="I59" i="1"/>
  <c r="I60" i="1"/>
  <c r="I61" i="1"/>
  <c r="I62" i="1"/>
  <c r="I63" i="1"/>
  <c r="I64" i="1"/>
  <c r="I65" i="1"/>
  <c r="I66" i="1"/>
  <c r="I67" i="1"/>
  <c r="I68" i="1"/>
  <c r="I69" i="1"/>
  <c r="I58" i="1"/>
  <c r="I56" i="1"/>
  <c r="I53" i="1"/>
  <c r="I52" i="1"/>
  <c r="I45" i="1"/>
  <c r="I38" i="1"/>
  <c r="I37" i="1"/>
  <c r="I34" i="1"/>
  <c r="I31" i="1"/>
  <c r="I30" i="1"/>
  <c r="I27" i="1"/>
  <c r="I24" i="1"/>
  <c r="I25" i="1"/>
  <c r="I23" i="1"/>
  <c r="I20" i="1"/>
  <c r="I16" i="1"/>
  <c r="I15" i="1"/>
  <c r="I9" i="1"/>
  <c r="I10" i="1"/>
  <c r="I11" i="1"/>
  <c r="I8" i="1"/>
  <c r="L123" i="1"/>
  <c r="L124" i="1"/>
  <c r="L125" i="1"/>
  <c r="L126" i="1"/>
  <c r="L127" i="1"/>
  <c r="L128" i="1"/>
  <c r="L129" i="1"/>
  <c r="L130" i="1"/>
  <c r="L132" i="1"/>
  <c r="L133" i="1"/>
  <c r="L134" i="1"/>
  <c r="L135" i="1"/>
  <c r="L136" i="1"/>
  <c r="L137" i="1"/>
  <c r="L138" i="1"/>
  <c r="L139" i="1"/>
  <c r="L140" i="1"/>
  <c r="L142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3" i="1"/>
  <c r="L143" i="1" l="1"/>
  <c r="S4" i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" i="1"/>
  <c r="T3" i="1" s="1"/>
</calcChain>
</file>

<file path=xl/sharedStrings.xml><?xml version="1.0" encoding="utf-8"?>
<sst xmlns="http://schemas.openxmlformats.org/spreadsheetml/2006/main" count="718" uniqueCount="196">
  <si>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</si>
  <si>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</si>
  <si>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</si>
  <si>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</si>
  <si>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</si>
  <si>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</si>
  <si>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</si>
  <si>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</si>
  <si>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</si>
  <si>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</si>
  <si>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</si>
  <si>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</si>
  <si>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</si>
  <si>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</si>
  <si>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</si>
  <si>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</si>
  <si>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</si>
  <si>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</si>
  <si>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</si>
  <si>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</si>
  <si>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Индустриальная15</t>
  </si>
  <si>
    <t>М</t>
  </si>
  <si>
    <t>Лот 38.22 УСМТР ( ДЕЛИМЫЙ)</t>
  </si>
  <si>
    <t>1001318</t>
  </si>
  <si>
    <t>1012876</t>
  </si>
  <si>
    <t>1013025</t>
  </si>
  <si>
    <t>1021443</t>
  </si>
  <si>
    <t>1023734</t>
  </si>
  <si>
    <t>1035840</t>
  </si>
  <si>
    <t>1035866</t>
  </si>
  <si>
    <t>1037935</t>
  </si>
  <si>
    <t>1038469</t>
  </si>
  <si>
    <t>1049162</t>
  </si>
  <si>
    <t>1064759</t>
  </si>
  <si>
    <t>1084095</t>
  </si>
  <si>
    <t>1085192</t>
  </si>
  <si>
    <t>1085193</t>
  </si>
  <si>
    <t>1090461</t>
  </si>
  <si>
    <t>1109522</t>
  </si>
  <si>
    <t>1128349</t>
  </si>
  <si>
    <t>1133564</t>
  </si>
  <si>
    <t>1135220</t>
  </si>
  <si>
    <t>1182431</t>
  </si>
  <si>
    <t>1209333</t>
  </si>
  <si>
    <t>1213471</t>
  </si>
  <si>
    <t>1217064</t>
  </si>
  <si>
    <t>1232005</t>
  </si>
  <si>
    <t>1253002</t>
  </si>
  <si>
    <t>1254607</t>
  </si>
  <si>
    <t>1276480</t>
  </si>
  <si>
    <t>1279977</t>
  </si>
  <si>
    <t>1282285</t>
  </si>
  <si>
    <t>1287192</t>
  </si>
  <si>
    <t>1299562</t>
  </si>
  <si>
    <t>1304366</t>
  </si>
  <si>
    <t>1305025</t>
  </si>
  <si>
    <t>1305967</t>
  </si>
  <si>
    <t>1305968</t>
  </si>
  <si>
    <t>1307845</t>
  </si>
  <si>
    <t>1307846</t>
  </si>
  <si>
    <t>1308523</t>
  </si>
  <si>
    <t>1308524</t>
  </si>
  <si>
    <t>1308737</t>
  </si>
  <si>
    <t>1325139</t>
  </si>
  <si>
    <t>1325947</t>
  </si>
  <si>
    <t>1329883</t>
  </si>
  <si>
    <t>1331829</t>
  </si>
  <si>
    <t>1334935</t>
  </si>
  <si>
    <t>1345173</t>
  </si>
  <si>
    <t>1348275</t>
  </si>
  <si>
    <t>1350406</t>
  </si>
  <si>
    <t>1351621</t>
  </si>
  <si>
    <t>1370262</t>
  </si>
  <si>
    <t>1371380</t>
  </si>
  <si>
    <t>1371480</t>
  </si>
  <si>
    <t>1377424</t>
  </si>
  <si>
    <t>1377626</t>
  </si>
  <si>
    <t>1381778</t>
  </si>
  <si>
    <t>1400714</t>
  </si>
  <si>
    <t>1400715</t>
  </si>
  <si>
    <t>1402206</t>
  </si>
  <si>
    <t>1434330</t>
  </si>
  <si>
    <t>1434754</t>
  </si>
  <si>
    <t>1434755</t>
  </si>
  <si>
    <t>1436378</t>
  </si>
  <si>
    <t>1465113</t>
  </si>
  <si>
    <t>1490539</t>
  </si>
  <si>
    <t>1508542</t>
  </si>
  <si>
    <t>1508935</t>
  </si>
  <si>
    <t>1508937</t>
  </si>
  <si>
    <t>1508938</t>
  </si>
  <si>
    <t>1508940</t>
  </si>
  <si>
    <t>1508972</t>
  </si>
  <si>
    <t>1508974</t>
  </si>
  <si>
    <t>1508979</t>
  </si>
  <si>
    <t>1509001</t>
  </si>
  <si>
    <t>1509003</t>
  </si>
  <si>
    <t>1509006</t>
  </si>
  <si>
    <t>1509007</t>
  </si>
  <si>
    <t>1509008</t>
  </si>
  <si>
    <t>1509009</t>
  </si>
  <si>
    <t>1509010</t>
  </si>
  <si>
    <t>1509022</t>
  </si>
  <si>
    <t>1509023</t>
  </si>
  <si>
    <t>1509030</t>
  </si>
  <si>
    <t>1509031</t>
  </si>
  <si>
    <t>1510677</t>
  </si>
  <si>
    <t>1510680</t>
  </si>
  <si>
    <t>1735153</t>
  </si>
  <si>
    <t>Кабель монтажный экранированный с изоляцией и оболочкой из поливинилхлоридного пластиката МКЭШ 3Х0,75</t>
  </si>
  <si>
    <t>Кабель телефонный ТППЭП 100х2х0,5</t>
  </si>
  <si>
    <t>Кабель телефонный ПРППМ 2х0,9.</t>
  </si>
  <si>
    <t>Кабель монтажный с медными жилами, изоляцией из поливинихлоридного пластика, парной скрутки, с броней из стальных оцинкованных проволок, в шланге из ПВХ пластиката МКВЭКбШВЭ 7х2х1,0</t>
  </si>
  <si>
    <t>Кабель монтажный с медными жилами, изоляцией из поливинихлоридного пластика, парной скрутки, с броней из стальных оцинкованных проволок, в шланге из ПВХ пластиката МКВЭКбШв 2х2х0,75</t>
  </si>
  <si>
    <t>Кабель монтажный КПСВЭВ 1х2х0,5</t>
  </si>
  <si>
    <t>Кабель монтажный КПСВВ 1х2х1,0</t>
  </si>
  <si>
    <t>Кабель телефонный ТППэп 10х2х0,4-200</t>
  </si>
  <si>
    <t>Кабель монтажный с медными лужеными жилами, парной скрутки, с изоляцией и оболочкой из поливинилхлоридного пластиката МКЭШВ 2х2х0,75</t>
  </si>
  <si>
    <t>Кабель телефонный ТППэп 20х2х0,4-200</t>
  </si>
  <si>
    <t>Извещатель линейный тепловой (термокабель) Protectowire PHSC-155-EPC</t>
  </si>
  <si>
    <t>Кабель UTP 4 пары, 5 кат. для внутренней прокладки в местах не подверженных электромагнитным воздействиям.</t>
  </si>
  <si>
    <t>Кабель монтажный, гибкий с медными лужеными жилами, парной скрутки, с изоляцией и оболочкой из поливинилхлоридного пластиката Герда-КВ 7х2х1,0</t>
  </si>
  <si>
    <t>Кабель монтажный, гибкий с медными лужеными жилами, парной скрутки, с изоляцией и оболочкой из поливинилхлоридного пластиката Герда-КВ 4х2х1,0</t>
  </si>
  <si>
    <t>Кабель нагревательный Chromalox SRM/E 5-2CT</t>
  </si>
  <si>
    <t>Кабель управления КУПЭВ 2х2х0,5 парной скрутки с полиэтиленовой изоляцией с медными многопроволочными жилами в общем экране и в оболочке из ПВХ-пластиката</t>
  </si>
  <si>
    <t>Кабель контрольно-измерительный JAMAK 2x2+1x0,5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</si>
  <si>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4х2х1,0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</si>
  <si>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5х2х1,0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</si>
  <si>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14х2х1,0</t>
  </si>
  <si>
    <t>Кабель Rexant UTP 4х2х0,5 Cat.5e P/n 01-0043</t>
  </si>
  <si>
    <t>Кабель телефонный ТППэпЗ 10х2х0,4</t>
  </si>
  <si>
    <t>Кабель парной скрутки для систем пожарной сигнализации, с медными жилами, не распространяющий горение, с общим экраном из ламинированной алюм. фольги КПСВЭВнг-LS 1х2х1,0</t>
  </si>
  <si>
    <t>Кабель коаксиальный RG-213 C/U</t>
  </si>
  <si>
    <t>Кабель парной скрутки для систем пожарной сигнализации, с медными жилами, не распространяющий горение, с общим экраном из ламинированной алюм. фольги КПСВЭВнг-LS 1х2х0,75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</si>
  <si>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2х2х0,75</t>
  </si>
  <si>
    <t>Кабель парной скрутки для систем пожарной сигнализации, с медными жилами, не распространяющий горение, с общим экраном из ламинированной алюм. фольги КПСВЭВнг-LS 2х2х0,75</t>
  </si>
  <si>
    <t>Кабель монтажный, гибкий с медными лужеными жилами, парной скрутки, с изоляцией и оболочкой из поливинилхлоридного пластиката, в проволочной броне Герда-КВК 4х2х1,0</t>
  </si>
  <si>
    <t>Кабель для систем пожарной сигнализации КПСЭнг-FRLS 1х2х0,75</t>
  </si>
  <si>
    <t>Кабель для систем пожарной сигнализации КПСЭнг-FRHF 2х2х1,0</t>
  </si>
  <si>
    <t>Кабель нагревательный Chromalox SRM/E 8-2CT 8W/FT 240V Part Number 388180/562307018</t>
  </si>
  <si>
    <t>Кабель парной скрутки для систем пожарной сигнализации, с медными жилами, не распространяющий горение, с общим экраном из ламинированной алюм. фольги КПСВЭВнг-LS 1х2х0,5</t>
  </si>
  <si>
    <t>Кабель для систем пожарной сигнализации КПСЭнг-FRLS 1х2х0,5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</si>
  <si>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5х2х0,5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</si>
  <si>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7х2х1,0 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</si>
  <si>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7х2х0,5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</si>
  <si>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2х2х0,5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</si>
  <si>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14х2х1,0Л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</si>
  <si>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19х2х1,0Л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</si>
  <si>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12х2х1,0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</si>
  <si>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10х2х1,0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</si>
  <si>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Герда-КВнг-LS 4х2х1,0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</si>
  <si>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Герда-КВнг-LS 7х2х2,5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</si>
  <si>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1х2х1,0Л</t>
  </si>
  <si>
    <t>Кабель монтажный КПСВЭВнг(А)-LS 1х2х0,75</t>
  </si>
  <si>
    <t>Кабель монтажный с медными жилами, изоляцией из поливинихлоридного пластика, парной скрутки, с броней из стальных оцинкованных проволок, в шланге из ПВХ пластиката МКВЭКбШв 2х2х1,5</t>
  </si>
  <si>
    <t>Кабель оптический ОГЦН-4М6-7,0</t>
  </si>
  <si>
    <t>Кабель оптический ОТЦН-4А-1,5</t>
  </si>
  <si>
    <t>Кабель для систем пожарной сигнализации КПСЭнг-FRLS 2х2х0,5</t>
  </si>
  <si>
    <t>Кабель сигнально-блокировочный с медными жилами, с изоляцией из полиэтилена, в утолщенной оболочке из полиэтилена, с гидрофобным заполнением сердечника СБЗПу 3х2х1,0</t>
  </si>
  <si>
    <t>Кабель Hyperline IU2-C5e-S-I-CMR витая пара (UTP), 2 пары, категория 5е, solid, PVC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</si>
  <si>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Герда-КВнг-LS 5х2х1,0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</si>
  <si>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Герда-КВнг-LS 24х(2х1,5)э</t>
  </si>
  <si>
    <t>Кабель оптический ОКТ-0,22-8П(7кН)</t>
  </si>
  <si>
    <t>Кабель для систем пожарной сигнализации КПСЭСнг-FRLS 1х2х0,75</t>
  </si>
  <si>
    <t>Кабель гибкий огнестойкий для систем безопасности и промышленной автоматизации КСБГнг(А)-FRLS 4x2x0,90</t>
  </si>
  <si>
    <t>Кабель гибкий огнестойкий для систем безопасности и промышленной автоматизации КСБГнг(А)-FRLS 2x2x1,20</t>
  </si>
  <si>
    <t>Кабель гибкий огнестойкий для систем безопасности и промышленной автоматизации КСБГнг(А)-FRLS 4x2x1,20</t>
  </si>
  <si>
    <t>Кабель гибкий с медными многопроволочными жилами, с изоляцией и оболочкой из поливинилхлоридного пластиката КГВВ 4х1,5</t>
  </si>
  <si>
    <t>Кабель гибкий с медными жилами, с изоляцией и оболочкой из ПВХ пластиката пониженной пожароопасности, с низким дымо- и газовыделением КГВВнг-LS 4х1,5</t>
  </si>
  <si>
    <t>Кабель гибкий с медными жилами, с изоляцией и оболочкой из ПВХ пластиката пониженной пожароопасности, с низким дымо- и газовыделением КГВВнг-LS 10х0,5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</si>
  <si>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Герда-КВнг-LS 2х2х1,0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</si>
  <si>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12х2х1,0</t>
  </si>
  <si>
    <t>Кабель монтажный с медными изолированными ПВХ пластикатом неэкранированными жилами, в общем экране под оболочкой из ПВХ пластиката пониженной пожароопасности КВВЭнг-LS 1х3х1,5 Л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</si>
  <si>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Герда-КВнг-LS 4х2х1,5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</si>
  <si>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1х2х1,5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</si>
  <si>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Герда-КВКнг(А) 8х2х1,5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</si>
  <si>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7х2х1,0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</si>
  <si>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12х2х1,5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</si>
  <si>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5х2х1,0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</si>
  <si>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2х(2х1,0)э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</si>
  <si>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5х2х0,5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</si>
  <si>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1х2х0,5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</si>
  <si>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4х2х1,0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</si>
  <si>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2х(2х0,5)э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</si>
  <si>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24х2х1,5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</si>
  <si>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2х2х1,0Л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</si>
  <si>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7х2х1,0Л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</si>
  <si>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14х2х1,0Л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</si>
  <si>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12х2х1,0Л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</si>
  <si>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4х2х0,5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</si>
  <si>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5х2х1,5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</si>
  <si>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7х2х1,5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</si>
  <si>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7х2х2,5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</si>
  <si>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14х2х1,0</t>
  </si>
  <si>
    <t>Кабель Belden 8760</t>
  </si>
  <si>
    <t>Холодный склад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</si>
</sst>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0" fontId="0" fillId="0" borderId="1" xfId="0" applyFill="1" applyBorder="1" applyAlignment="1"/>
    <xf numFmtId="4" fontId="0" fillId="0" borderId="1" xfId="0" applyNumberForma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1" xfId="0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4" fontId="1" fillId="2" borderId="3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3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5" customWidth="1"/>
    <col min="4" max="4" width="11.5703125" hidden="1" customWidth="1"/>
    <col min="5" max="5" width="11" hidden="1" customWidth="1"/>
    <col min="8" max="8" width="11.140625" customWidth="1"/>
    <col min="9" max="9" width="11.140625" style="2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5" max="15" width="9.140625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22</v>
      </c>
      <c r="L1" s="1"/>
    </row>
    <row r="2" spans="1:21" ht="45" x14ac:dyDescent="0.25">
      <c r="A2" s="13" t="s">
        <v>11</v>
      </c>
      <c r="B2" s="13" t="s">
        <v>0</v>
      </c>
      <c r="C2" s="14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7</v>
      </c>
      <c r="I2" s="20" t="s">
        <v>6</v>
      </c>
      <c r="J2" s="14" t="s">
        <v>17</v>
      </c>
      <c r="K2" s="14" t="s">
        <v>18</v>
      </c>
      <c r="L2" s="13" t="s">
        <v>8</v>
      </c>
      <c r="M2" s="13" t="s">
        <v>9</v>
      </c>
      <c r="N2" s="9" t="s">
        <v>16</v>
      </c>
      <c r="Q2" t="s">
        <v>13</v>
      </c>
      <c r="R2" t="s">
        <v>12</v>
      </c>
      <c r="U2" t="s">
        <v>14</v>
      </c>
    </row>
    <row r="3" spans="1:21" s="4" customFormat="1" ht="60" x14ac:dyDescent="0.25">
      <c r="A3" s="3">
        <v>1</v>
      </c>
      <c r="B3" s="17" t="s">
        <v>23</v>
      </c>
      <c r="C3" s="21" t="s">
        <v>109</v>
      </c>
      <c r="D3" s="11"/>
      <c r="E3" s="11"/>
      <c r="F3" s="10" t="s">
        <v>10</v>
      </c>
      <c r="G3" s="17" t="s">
        <v>21</v>
      </c>
      <c r="H3" s="18">
        <v>100</v>
      </c>
      <c r="I3" s="15">
        <v>27.86</v>
      </c>
      <c r="J3" s="15"/>
      <c r="K3" s="15"/>
      <c r="L3" s="12">
        <f>H3*I3</f>
        <v>2786</v>
      </c>
      <c r="M3" s="19">
        <v>41005</v>
      </c>
      <c r="N3" s="17" t="s">
        <v>19</v>
      </c>
      <c r="O3"/>
      <c r="Q3" s="7">
        <v>4</v>
      </c>
      <c r="R3" s="6">
        <v>145803.9</v>
      </c>
      <c r="S3" s="4">
        <f>R3*40/(100)</f>
        <v>58321.56</v>
      </c>
      <c r="T3" s="8">
        <f>R3-S3</f>
        <v>87482.34</v>
      </c>
      <c r="U3" s="2">
        <v>27847.1</v>
      </c>
    </row>
    <row r="4" spans="1:21" s="4" customFormat="1" ht="60" x14ac:dyDescent="0.25">
      <c r="A4" s="3">
        <v>2</v>
      </c>
      <c r="B4" s="17" t="s">
        <v>23</v>
      </c>
      <c r="C4" s="21" t="s">
        <v>109</v>
      </c>
      <c r="D4" s="11"/>
      <c r="E4" s="11"/>
      <c r="F4" s="10" t="s">
        <v>10</v>
      </c>
      <c r="G4" s="17" t="s">
        <v>21</v>
      </c>
      <c r="H4" s="18">
        <v>200</v>
      </c>
      <c r="I4" s="15">
        <v>27.86</v>
      </c>
      <c r="J4" s="15"/>
      <c r="K4" s="15"/>
      <c r="L4" s="12">
        <f t="shared" ref="L4:L67" si="0">H4*I4</f>
        <v>5572</v>
      </c>
      <c r="M4" s="19">
        <v>41005</v>
      </c>
      <c r="N4" s="17" t="s">
        <v>19</v>
      </c>
      <c r="O4"/>
      <c r="Q4" s="7">
        <v>4</v>
      </c>
      <c r="R4" s="6">
        <v>185932.2</v>
      </c>
      <c r="S4" s="4">
        <f t="shared" ref="S4:S32" si="1">R4*40/(100)</f>
        <v>74372.88</v>
      </c>
      <c r="T4" s="8">
        <f t="shared" ref="T4:T32" si="2">R4-S4</f>
        <v>111559.32</v>
      </c>
      <c r="U4" s="2">
        <v>27847.1</v>
      </c>
    </row>
    <row r="5" spans="1:21" s="4" customFormat="1" ht="60" x14ac:dyDescent="0.25">
      <c r="A5" s="3">
        <v>3</v>
      </c>
      <c r="B5" s="17" t="s">
        <v>23</v>
      </c>
      <c r="C5" s="21" t="s">
        <v>109</v>
      </c>
      <c r="D5" s="11"/>
      <c r="E5" s="11"/>
      <c r="F5" s="10" t="s">
        <v>10</v>
      </c>
      <c r="G5" s="17" t="s">
        <v>21</v>
      </c>
      <c r="H5" s="18">
        <v>200</v>
      </c>
      <c r="I5" s="15">
        <v>27.86</v>
      </c>
      <c r="J5" s="15"/>
      <c r="K5" s="15"/>
      <c r="L5" s="12">
        <f t="shared" si="0"/>
        <v>5572</v>
      </c>
      <c r="M5" s="19">
        <v>41005</v>
      </c>
      <c r="N5" s="17" t="s">
        <v>19</v>
      </c>
      <c r="O5"/>
      <c r="Q5" s="7">
        <v>4</v>
      </c>
      <c r="R5" s="6">
        <v>227800</v>
      </c>
      <c r="S5" s="4">
        <f t="shared" si="1"/>
        <v>91120</v>
      </c>
      <c r="T5" s="8">
        <f t="shared" si="2"/>
        <v>136680</v>
      </c>
      <c r="U5" s="2">
        <v>160118</v>
      </c>
    </row>
    <row r="6" spans="1:21" s="4" customFormat="1" ht="60" x14ac:dyDescent="0.25">
      <c r="A6" s="3">
        <v>4</v>
      </c>
      <c r="B6" s="17" t="s">
        <v>23</v>
      </c>
      <c r="C6" s="21" t="s">
        <v>109</v>
      </c>
      <c r="D6" s="11"/>
      <c r="E6" s="11"/>
      <c r="F6" s="10" t="s">
        <v>10</v>
      </c>
      <c r="G6" s="17" t="s">
        <v>21</v>
      </c>
      <c r="H6" s="18">
        <v>190</v>
      </c>
      <c r="I6" s="15">
        <v>27.86</v>
      </c>
      <c r="J6" s="15"/>
      <c r="K6" s="15"/>
      <c r="L6" s="12">
        <f t="shared" si="0"/>
        <v>5293.4</v>
      </c>
      <c r="M6" s="19">
        <v>41005</v>
      </c>
      <c r="N6" s="17" t="s">
        <v>19</v>
      </c>
      <c r="O6"/>
      <c r="Q6" s="7">
        <v>4</v>
      </c>
      <c r="R6" s="6">
        <v>326268</v>
      </c>
      <c r="S6" s="4">
        <f t="shared" si="1"/>
        <v>130507.2</v>
      </c>
      <c r="T6" s="8">
        <f t="shared" si="2"/>
        <v>195760.8</v>
      </c>
      <c r="U6" s="2">
        <v>226069</v>
      </c>
    </row>
    <row r="7" spans="1:21" s="4" customFormat="1" ht="60" x14ac:dyDescent="0.25">
      <c r="A7" s="3">
        <v>5</v>
      </c>
      <c r="B7" s="17" t="s">
        <v>23</v>
      </c>
      <c r="C7" s="21" t="s">
        <v>109</v>
      </c>
      <c r="D7" s="11"/>
      <c r="E7" s="11"/>
      <c r="F7" s="10" t="s">
        <v>10</v>
      </c>
      <c r="G7" s="17" t="s">
        <v>21</v>
      </c>
      <c r="H7" s="18">
        <v>20</v>
      </c>
      <c r="I7" s="15">
        <v>27.86</v>
      </c>
      <c r="J7" s="15"/>
      <c r="K7" s="15"/>
      <c r="L7" s="12">
        <f t="shared" si="0"/>
        <v>557.20000000000005</v>
      </c>
      <c r="M7" s="19">
        <v>41005</v>
      </c>
      <c r="N7" s="17" t="s">
        <v>19</v>
      </c>
      <c r="O7"/>
      <c r="Q7" s="7">
        <v>4</v>
      </c>
      <c r="R7" s="6">
        <v>208389.9</v>
      </c>
      <c r="S7" s="4">
        <f t="shared" si="1"/>
        <v>83355.960000000006</v>
      </c>
      <c r="T7" s="8">
        <f t="shared" si="2"/>
        <v>125033.93999999999</v>
      </c>
      <c r="U7" s="2">
        <v>154356</v>
      </c>
    </row>
    <row r="8" spans="1:21" s="4" customFormat="1" x14ac:dyDescent="0.25">
      <c r="A8" s="3">
        <v>6</v>
      </c>
      <c r="B8" s="17" t="s">
        <v>24</v>
      </c>
      <c r="C8" s="21" t="s">
        <v>110</v>
      </c>
      <c r="D8" s="11"/>
      <c r="E8" s="11"/>
      <c r="F8" s="10" t="s">
        <v>10</v>
      </c>
      <c r="G8" s="17" t="s">
        <v>21</v>
      </c>
      <c r="H8" s="18">
        <v>290</v>
      </c>
      <c r="I8" s="15">
        <f>K8</f>
        <v>187.136</v>
      </c>
      <c r="J8" s="15"/>
      <c r="K8" s="15">
        <v>187.136</v>
      </c>
      <c r="L8" s="12">
        <f t="shared" si="0"/>
        <v>54269.440000000002</v>
      </c>
      <c r="M8" s="19">
        <v>40725</v>
      </c>
      <c r="N8" s="17" t="s">
        <v>15</v>
      </c>
      <c r="O8">
        <v>38</v>
      </c>
      <c r="Q8" s="7">
        <v>4</v>
      </c>
      <c r="R8" s="6">
        <v>208389.9</v>
      </c>
      <c r="S8" s="4">
        <f t="shared" si="1"/>
        <v>83355.960000000006</v>
      </c>
      <c r="T8" s="8">
        <f t="shared" si="2"/>
        <v>125033.93999999999</v>
      </c>
      <c r="U8" s="2">
        <v>154356</v>
      </c>
    </row>
    <row r="9" spans="1:21" s="4" customFormat="1" x14ac:dyDescent="0.25">
      <c r="A9" s="3">
        <v>7</v>
      </c>
      <c r="B9" s="17" t="s">
        <v>25</v>
      </c>
      <c r="C9" s="21" t="s">
        <v>111</v>
      </c>
      <c r="D9" s="11"/>
      <c r="E9" s="11"/>
      <c r="F9" s="10" t="s">
        <v>10</v>
      </c>
      <c r="G9" s="17" t="s">
        <v>21</v>
      </c>
      <c r="H9" s="18">
        <v>500</v>
      </c>
      <c r="I9" s="15">
        <f t="shared" ref="I9:I11" si="3">K9</f>
        <v>9.879999999999999</v>
      </c>
      <c r="J9" s="15"/>
      <c r="K9" s="15">
        <v>9.879999999999999</v>
      </c>
      <c r="L9" s="12">
        <f t="shared" si="0"/>
        <v>4939.9999999999991</v>
      </c>
      <c r="M9" s="19">
        <v>40725</v>
      </c>
      <c r="N9" s="17" t="s">
        <v>15</v>
      </c>
      <c r="O9">
        <v>38</v>
      </c>
      <c r="Q9" s="7">
        <v>4</v>
      </c>
      <c r="R9" s="6">
        <v>208389.9</v>
      </c>
      <c r="S9" s="4">
        <f t="shared" si="1"/>
        <v>83355.960000000006</v>
      </c>
      <c r="T9" s="8">
        <f t="shared" si="2"/>
        <v>125033.93999999999</v>
      </c>
      <c r="U9" s="2">
        <v>154356</v>
      </c>
    </row>
    <row r="10" spans="1:21" s="4" customFormat="1" ht="90" x14ac:dyDescent="0.25">
      <c r="A10" s="3">
        <v>8</v>
      </c>
      <c r="B10" s="17" t="s">
        <v>26</v>
      </c>
      <c r="C10" s="21" t="s">
        <v>112</v>
      </c>
      <c r="D10" s="11"/>
      <c r="E10" s="11"/>
      <c r="F10" s="10" t="s">
        <v>10</v>
      </c>
      <c r="G10" s="17" t="s">
        <v>21</v>
      </c>
      <c r="H10" s="18">
        <v>100</v>
      </c>
      <c r="I10" s="15">
        <f t="shared" si="3"/>
        <v>116.352</v>
      </c>
      <c r="J10" s="15"/>
      <c r="K10" s="15">
        <v>116.352</v>
      </c>
      <c r="L10" s="12">
        <f t="shared" si="0"/>
        <v>11635.2</v>
      </c>
      <c r="M10" s="19">
        <v>39813</v>
      </c>
      <c r="N10" s="17" t="s">
        <v>19</v>
      </c>
      <c r="O10">
        <v>38</v>
      </c>
      <c r="Q10" s="7">
        <v>4</v>
      </c>
      <c r="R10" s="6">
        <v>294978.65000000002</v>
      </c>
      <c r="S10" s="4">
        <f t="shared" si="1"/>
        <v>117991.46</v>
      </c>
      <c r="T10" s="8">
        <f t="shared" si="2"/>
        <v>176987.19</v>
      </c>
      <c r="U10" s="2">
        <v>216441.67</v>
      </c>
    </row>
    <row r="11" spans="1:21" s="4" customFormat="1" ht="90" x14ac:dyDescent="0.25">
      <c r="A11" s="3">
        <v>9</v>
      </c>
      <c r="B11" s="17" t="s">
        <v>27</v>
      </c>
      <c r="C11" s="21" t="s">
        <v>113</v>
      </c>
      <c r="D11" s="11"/>
      <c r="E11" s="11"/>
      <c r="F11" s="10" t="s">
        <v>10</v>
      </c>
      <c r="G11" s="17" t="s">
        <v>21</v>
      </c>
      <c r="H11" s="18">
        <v>600</v>
      </c>
      <c r="I11" s="15">
        <f t="shared" si="3"/>
        <v>48.72</v>
      </c>
      <c r="J11" s="15"/>
      <c r="K11" s="15">
        <v>48.72</v>
      </c>
      <c r="L11" s="12">
        <f t="shared" si="0"/>
        <v>29232</v>
      </c>
      <c r="M11" s="19">
        <v>39813</v>
      </c>
      <c r="N11" s="17" t="s">
        <v>19</v>
      </c>
      <c r="O11">
        <v>38</v>
      </c>
      <c r="Q11" s="7">
        <v>4</v>
      </c>
      <c r="R11" s="6">
        <v>365932.2</v>
      </c>
      <c r="S11" s="4">
        <f t="shared" si="1"/>
        <v>146372.88</v>
      </c>
      <c r="T11" s="8">
        <f t="shared" si="2"/>
        <v>219559.32</v>
      </c>
      <c r="U11" s="2">
        <v>271049</v>
      </c>
    </row>
    <row r="12" spans="1:21" s="4" customFormat="1" x14ac:dyDescent="0.25">
      <c r="A12" s="3">
        <v>10</v>
      </c>
      <c r="B12" s="17" t="s">
        <v>28</v>
      </c>
      <c r="C12" s="21" t="s">
        <v>114</v>
      </c>
      <c r="D12" s="11"/>
      <c r="E12" s="11"/>
      <c r="F12" s="10" t="s">
        <v>10</v>
      </c>
      <c r="G12" s="17" t="s">
        <v>21</v>
      </c>
      <c r="H12" s="18">
        <v>30</v>
      </c>
      <c r="I12" s="15">
        <v>10.29</v>
      </c>
      <c r="J12" s="15"/>
      <c r="K12" s="15"/>
      <c r="L12" s="12">
        <f t="shared" si="0"/>
        <v>308.7</v>
      </c>
      <c r="M12" s="19">
        <v>41135</v>
      </c>
      <c r="N12" s="17" t="s">
        <v>19</v>
      </c>
      <c r="O12"/>
      <c r="Q12" s="7">
        <v>4</v>
      </c>
      <c r="R12" s="6">
        <v>365932.2</v>
      </c>
      <c r="S12" s="4">
        <f t="shared" si="1"/>
        <v>146372.88</v>
      </c>
      <c r="T12" s="8">
        <f t="shared" si="2"/>
        <v>219559.32</v>
      </c>
      <c r="U12" s="2">
        <v>271049</v>
      </c>
    </row>
    <row r="13" spans="1:21" s="4" customFormat="1" x14ac:dyDescent="0.25">
      <c r="A13" s="3">
        <v>11</v>
      </c>
      <c r="B13" s="17" t="s">
        <v>29</v>
      </c>
      <c r="C13" s="21" t="s">
        <v>115</v>
      </c>
      <c r="D13" s="11"/>
      <c r="E13" s="11"/>
      <c r="F13" s="10" t="s">
        <v>10</v>
      </c>
      <c r="G13" s="17" t="s">
        <v>21</v>
      </c>
      <c r="H13" s="18">
        <v>100</v>
      </c>
      <c r="I13" s="15">
        <v>42.46</v>
      </c>
      <c r="J13" s="15"/>
      <c r="K13" s="15"/>
      <c r="L13" s="12">
        <f t="shared" si="0"/>
        <v>4246</v>
      </c>
      <c r="M13" s="19">
        <v>41878</v>
      </c>
      <c r="N13" s="17" t="s">
        <v>19</v>
      </c>
      <c r="O13"/>
      <c r="Q13" s="7">
        <v>4</v>
      </c>
      <c r="R13" s="6">
        <v>322627.20000000001</v>
      </c>
      <c r="S13" s="4">
        <f t="shared" si="1"/>
        <v>129050.88</v>
      </c>
      <c r="T13" s="8">
        <f t="shared" si="2"/>
        <v>193576.32000000001</v>
      </c>
      <c r="U13" s="2">
        <v>238973</v>
      </c>
    </row>
    <row r="14" spans="1:21" s="4" customFormat="1" x14ac:dyDescent="0.25">
      <c r="A14" s="3">
        <v>12</v>
      </c>
      <c r="B14" s="17" t="s">
        <v>30</v>
      </c>
      <c r="C14" s="21" t="s">
        <v>116</v>
      </c>
      <c r="D14" s="11"/>
      <c r="E14" s="11"/>
      <c r="F14" s="10" t="s">
        <v>10</v>
      </c>
      <c r="G14" s="17" t="s">
        <v>21</v>
      </c>
      <c r="H14" s="18">
        <v>166</v>
      </c>
      <c r="I14" s="15">
        <v>36.64</v>
      </c>
      <c r="J14" s="15"/>
      <c r="K14" s="15"/>
      <c r="L14" s="12">
        <f t="shared" si="0"/>
        <v>6082.24</v>
      </c>
      <c r="M14" s="19">
        <v>40725</v>
      </c>
      <c r="N14" s="17" t="s">
        <v>15</v>
      </c>
      <c r="O14"/>
      <c r="Q14" s="7">
        <v>4</v>
      </c>
      <c r="R14" s="6">
        <v>322627.20000000001</v>
      </c>
      <c r="S14" s="4">
        <f t="shared" si="1"/>
        <v>129050.88</v>
      </c>
      <c r="T14" s="8">
        <f t="shared" si="2"/>
        <v>193576.32000000001</v>
      </c>
      <c r="U14" s="2">
        <v>238973</v>
      </c>
    </row>
    <row r="15" spans="1:21" s="4" customFormat="1" ht="60" x14ac:dyDescent="0.25">
      <c r="A15" s="3">
        <v>13</v>
      </c>
      <c r="B15" s="17" t="s">
        <v>31</v>
      </c>
      <c r="C15" s="21" t="s">
        <v>117</v>
      </c>
      <c r="D15" s="11"/>
      <c r="E15" s="11"/>
      <c r="F15" s="10" t="s">
        <v>10</v>
      </c>
      <c r="G15" s="17" t="s">
        <v>21</v>
      </c>
      <c r="H15" s="18">
        <v>499</v>
      </c>
      <c r="I15" s="15">
        <f>K15</f>
        <v>44.792000000000002</v>
      </c>
      <c r="J15" s="15"/>
      <c r="K15" s="15">
        <v>44.792000000000002</v>
      </c>
      <c r="L15" s="12">
        <f t="shared" si="0"/>
        <v>22351.208000000002</v>
      </c>
      <c r="M15" s="19">
        <v>39813</v>
      </c>
      <c r="N15" s="17" t="s">
        <v>19</v>
      </c>
      <c r="O15">
        <v>38</v>
      </c>
      <c r="Q15" s="7">
        <v>4</v>
      </c>
      <c r="R15" s="6">
        <v>293300</v>
      </c>
      <c r="S15" s="4">
        <f t="shared" si="1"/>
        <v>117320</v>
      </c>
      <c r="T15" s="8">
        <f t="shared" si="2"/>
        <v>175980</v>
      </c>
      <c r="U15" s="2">
        <v>206158</v>
      </c>
    </row>
    <row r="16" spans="1:21" s="4" customFormat="1" x14ac:dyDescent="0.25">
      <c r="A16" s="3">
        <v>14</v>
      </c>
      <c r="B16" s="17" t="s">
        <v>32</v>
      </c>
      <c r="C16" s="21" t="s">
        <v>118</v>
      </c>
      <c r="D16" s="11"/>
      <c r="E16" s="11"/>
      <c r="F16" s="10" t="s">
        <v>10</v>
      </c>
      <c r="G16" s="17" t="s">
        <v>21</v>
      </c>
      <c r="H16" s="18">
        <v>80</v>
      </c>
      <c r="I16" s="15">
        <f>K16</f>
        <v>37.765500000000003</v>
      </c>
      <c r="J16" s="15"/>
      <c r="K16" s="15">
        <v>37.765500000000003</v>
      </c>
      <c r="L16" s="12">
        <f t="shared" si="0"/>
        <v>3021.2400000000002</v>
      </c>
      <c r="M16" s="19">
        <v>41459</v>
      </c>
      <c r="N16" s="17" t="s">
        <v>19</v>
      </c>
      <c r="O16">
        <v>38</v>
      </c>
      <c r="Q16" s="7">
        <v>4</v>
      </c>
      <c r="R16" s="6">
        <v>119201</v>
      </c>
      <c r="S16" s="4">
        <f t="shared" si="1"/>
        <v>47680.4</v>
      </c>
      <c r="T16" s="8">
        <f t="shared" si="2"/>
        <v>71520.600000000006</v>
      </c>
      <c r="U16"/>
    </row>
    <row r="17" spans="1:21" s="4" customFormat="1" ht="30" x14ac:dyDescent="0.25">
      <c r="A17" s="3">
        <v>15</v>
      </c>
      <c r="B17" s="17" t="s">
        <v>33</v>
      </c>
      <c r="C17" s="21" t="s">
        <v>119</v>
      </c>
      <c r="D17" s="11"/>
      <c r="E17" s="11"/>
      <c r="F17" s="10" t="s">
        <v>10</v>
      </c>
      <c r="G17" s="17" t="s">
        <v>21</v>
      </c>
      <c r="H17" s="18">
        <v>150</v>
      </c>
      <c r="I17" s="15">
        <v>317.45999999999998</v>
      </c>
      <c r="J17" s="15"/>
      <c r="K17" s="15"/>
      <c r="L17" s="12">
        <f t="shared" si="0"/>
        <v>47619</v>
      </c>
      <c r="M17" s="19">
        <v>40998</v>
      </c>
      <c r="N17" s="17" t="s">
        <v>19</v>
      </c>
      <c r="O17"/>
      <c r="Q17" s="7">
        <v>4</v>
      </c>
      <c r="R17" s="6">
        <v>131698.85</v>
      </c>
      <c r="S17" s="4">
        <f t="shared" si="1"/>
        <v>52679.54</v>
      </c>
      <c r="T17" s="8">
        <f t="shared" si="2"/>
        <v>79019.31</v>
      </c>
      <c r="U17" s="2">
        <v>100870.86</v>
      </c>
    </row>
    <row r="18" spans="1:21" s="4" customFormat="1" ht="30" x14ac:dyDescent="0.25">
      <c r="A18" s="3">
        <v>16</v>
      </c>
      <c r="B18" s="17" t="s">
        <v>33</v>
      </c>
      <c r="C18" s="21" t="s">
        <v>119</v>
      </c>
      <c r="D18" s="11"/>
      <c r="E18" s="11"/>
      <c r="F18" s="10" t="s">
        <v>10</v>
      </c>
      <c r="G18" s="17" t="s">
        <v>21</v>
      </c>
      <c r="H18" s="18">
        <v>158</v>
      </c>
      <c r="I18" s="15">
        <v>317.45999999999998</v>
      </c>
      <c r="J18" s="15"/>
      <c r="K18" s="15"/>
      <c r="L18" s="12">
        <f t="shared" si="0"/>
        <v>50158.68</v>
      </c>
      <c r="M18" s="19">
        <v>40998</v>
      </c>
      <c r="N18" s="17" t="s">
        <v>19</v>
      </c>
      <c r="O18"/>
      <c r="Q18" s="7">
        <v>4</v>
      </c>
      <c r="R18" s="6">
        <v>131698.85</v>
      </c>
      <c r="S18" s="4">
        <f t="shared" si="1"/>
        <v>52679.54</v>
      </c>
      <c r="T18" s="8">
        <f t="shared" si="2"/>
        <v>79019.31</v>
      </c>
      <c r="U18" s="2">
        <v>100870.86</v>
      </c>
    </row>
    <row r="19" spans="1:21" s="4" customFormat="1" ht="45" x14ac:dyDescent="0.25">
      <c r="A19" s="3">
        <v>17</v>
      </c>
      <c r="B19" s="17" t="s">
        <v>34</v>
      </c>
      <c r="C19" s="21" t="s">
        <v>120</v>
      </c>
      <c r="D19" s="11"/>
      <c r="E19" s="11"/>
      <c r="F19" s="10" t="s">
        <v>10</v>
      </c>
      <c r="G19" s="17" t="s">
        <v>21</v>
      </c>
      <c r="H19" s="18">
        <v>169</v>
      </c>
      <c r="I19" s="15">
        <v>7.85</v>
      </c>
      <c r="J19" s="15"/>
      <c r="K19" s="15"/>
      <c r="L19" s="12">
        <f t="shared" si="0"/>
        <v>1326.6499999999999</v>
      </c>
      <c r="M19" s="19">
        <v>42978</v>
      </c>
      <c r="N19" s="17" t="s">
        <v>15</v>
      </c>
      <c r="O19"/>
      <c r="Q19" s="7">
        <v>4</v>
      </c>
      <c r="R19" s="6">
        <v>111944.03</v>
      </c>
      <c r="S19" s="4">
        <f t="shared" si="1"/>
        <v>44777.612000000001</v>
      </c>
      <c r="T19" s="8">
        <f t="shared" si="2"/>
        <v>67166.418000000005</v>
      </c>
      <c r="U19" s="2">
        <v>86713.5</v>
      </c>
    </row>
    <row r="20" spans="1:21" s="4" customFormat="1" ht="75" x14ac:dyDescent="0.25">
      <c r="A20" s="3">
        <v>18</v>
      </c>
      <c r="B20" s="17" t="s">
        <v>35</v>
      </c>
      <c r="C20" s="21" t="s">
        <v>121</v>
      </c>
      <c r="D20" s="11"/>
      <c r="E20" s="11"/>
      <c r="F20" s="10" t="s">
        <v>10</v>
      </c>
      <c r="G20" s="17" t="s">
        <v>21</v>
      </c>
      <c r="H20" s="18">
        <v>1025</v>
      </c>
      <c r="I20" s="15">
        <f>K20</f>
        <v>182.35999999999999</v>
      </c>
      <c r="J20" s="15"/>
      <c r="K20" s="15">
        <v>182.35999999999999</v>
      </c>
      <c r="L20" s="12">
        <f t="shared" si="0"/>
        <v>186918.99999999997</v>
      </c>
      <c r="M20" s="19">
        <v>40787</v>
      </c>
      <c r="N20" s="17" t="s">
        <v>15</v>
      </c>
      <c r="O20">
        <v>38</v>
      </c>
      <c r="Q20" s="7">
        <v>4</v>
      </c>
      <c r="R20" s="6">
        <v>150055.74</v>
      </c>
      <c r="S20" s="4">
        <f t="shared" si="1"/>
        <v>60022.295999999995</v>
      </c>
      <c r="T20" s="8">
        <f t="shared" si="2"/>
        <v>90033.443999999989</v>
      </c>
      <c r="U20" s="2">
        <v>114930.67</v>
      </c>
    </row>
    <row r="21" spans="1:21" s="4" customFormat="1" ht="75" x14ac:dyDescent="0.25">
      <c r="A21" s="3">
        <v>19</v>
      </c>
      <c r="B21" s="17" t="s">
        <v>35</v>
      </c>
      <c r="C21" s="21" t="s">
        <v>121</v>
      </c>
      <c r="D21" s="11"/>
      <c r="E21" s="11"/>
      <c r="F21" s="10" t="s">
        <v>10</v>
      </c>
      <c r="G21" s="17" t="s">
        <v>21</v>
      </c>
      <c r="H21" s="18">
        <v>110</v>
      </c>
      <c r="I21" s="15">
        <v>227.95</v>
      </c>
      <c r="J21" s="15"/>
      <c r="K21" s="15"/>
      <c r="L21" s="12">
        <f t="shared" si="0"/>
        <v>25074.5</v>
      </c>
      <c r="M21" s="19">
        <v>42308</v>
      </c>
      <c r="N21" s="17" t="s">
        <v>15</v>
      </c>
      <c r="O21"/>
      <c r="Q21" s="7">
        <v>4</v>
      </c>
      <c r="R21" s="6">
        <v>150055.74</v>
      </c>
      <c r="S21" s="4">
        <f t="shared" si="1"/>
        <v>60022.295999999995</v>
      </c>
      <c r="T21" s="8">
        <f t="shared" si="2"/>
        <v>90033.443999999989</v>
      </c>
      <c r="U21" s="2">
        <v>114930.67</v>
      </c>
    </row>
    <row r="22" spans="1:21" s="4" customFormat="1" ht="75" x14ac:dyDescent="0.25">
      <c r="A22" s="3">
        <v>20</v>
      </c>
      <c r="B22" s="17" t="s">
        <v>35</v>
      </c>
      <c r="C22" s="21" t="s">
        <v>121</v>
      </c>
      <c r="D22" s="11"/>
      <c r="E22" s="11"/>
      <c r="F22" s="10" t="s">
        <v>10</v>
      </c>
      <c r="G22" s="17" t="s">
        <v>21</v>
      </c>
      <c r="H22" s="18">
        <v>131</v>
      </c>
      <c r="I22" s="15">
        <v>227.95</v>
      </c>
      <c r="J22" s="15"/>
      <c r="K22" s="15"/>
      <c r="L22" s="12">
        <f t="shared" si="0"/>
        <v>29861.449999999997</v>
      </c>
      <c r="M22" s="19">
        <v>42308</v>
      </c>
      <c r="N22" s="17" t="s">
        <v>15</v>
      </c>
      <c r="O22"/>
      <c r="Q22" s="7">
        <v>4</v>
      </c>
      <c r="R22" s="6">
        <v>127547.38</v>
      </c>
      <c r="S22" s="4">
        <f t="shared" si="1"/>
        <v>51018.952000000005</v>
      </c>
      <c r="T22" s="8">
        <f t="shared" si="2"/>
        <v>76528.428</v>
      </c>
      <c r="U22" s="2">
        <v>98800</v>
      </c>
    </row>
    <row r="23" spans="1:21" s="4" customFormat="1" ht="75" x14ac:dyDescent="0.25">
      <c r="A23" s="3">
        <v>21</v>
      </c>
      <c r="B23" s="17" t="s">
        <v>36</v>
      </c>
      <c r="C23" s="21" t="s">
        <v>122</v>
      </c>
      <c r="D23" s="11"/>
      <c r="E23" s="11"/>
      <c r="F23" s="10" t="s">
        <v>10</v>
      </c>
      <c r="G23" s="17" t="s">
        <v>21</v>
      </c>
      <c r="H23" s="18">
        <v>10</v>
      </c>
      <c r="I23" s="15">
        <f>K23</f>
        <v>103.904</v>
      </c>
      <c r="J23" s="15"/>
      <c r="K23" s="15">
        <v>103.904</v>
      </c>
      <c r="L23" s="12">
        <f t="shared" si="0"/>
        <v>1039.04</v>
      </c>
      <c r="M23" s="19">
        <v>40787</v>
      </c>
      <c r="N23" s="17" t="s">
        <v>15</v>
      </c>
      <c r="O23">
        <v>38</v>
      </c>
      <c r="Q23" s="7">
        <v>4</v>
      </c>
      <c r="R23" s="6">
        <v>125404.5</v>
      </c>
      <c r="S23" s="4">
        <f t="shared" si="1"/>
        <v>50161.8</v>
      </c>
      <c r="T23" s="8">
        <f t="shared" si="2"/>
        <v>75242.7</v>
      </c>
      <c r="U23" s="2">
        <v>92888</v>
      </c>
    </row>
    <row r="24" spans="1:21" s="4" customFormat="1" ht="30" x14ac:dyDescent="0.25">
      <c r="A24" s="3">
        <v>22</v>
      </c>
      <c r="B24" s="17" t="s">
        <v>37</v>
      </c>
      <c r="C24" s="21" t="s">
        <v>123</v>
      </c>
      <c r="D24" s="11"/>
      <c r="E24" s="11"/>
      <c r="F24" s="10" t="s">
        <v>10</v>
      </c>
      <c r="G24" s="17" t="s">
        <v>21</v>
      </c>
      <c r="H24" s="18">
        <v>392</v>
      </c>
      <c r="I24" s="15">
        <f t="shared" ref="I24:I25" si="4">K24</f>
        <v>524.41599999999994</v>
      </c>
      <c r="J24" s="15"/>
      <c r="K24" s="15">
        <v>524.41599999999994</v>
      </c>
      <c r="L24" s="12">
        <f t="shared" si="0"/>
        <v>205571.07199999999</v>
      </c>
      <c r="M24" s="19">
        <v>40459</v>
      </c>
      <c r="N24" s="17" t="s">
        <v>19</v>
      </c>
      <c r="O24">
        <v>38</v>
      </c>
      <c r="Q24" s="7">
        <v>4</v>
      </c>
      <c r="R24" s="6">
        <v>125404.5</v>
      </c>
      <c r="S24" s="4">
        <f t="shared" si="1"/>
        <v>50161.8</v>
      </c>
      <c r="T24" s="8">
        <f t="shared" si="2"/>
        <v>75242.7</v>
      </c>
      <c r="U24" s="2">
        <v>92888</v>
      </c>
    </row>
    <row r="25" spans="1:21" s="4" customFormat="1" ht="30" x14ac:dyDescent="0.25">
      <c r="A25" s="3">
        <v>23</v>
      </c>
      <c r="B25" s="17" t="s">
        <v>37</v>
      </c>
      <c r="C25" s="21" t="s">
        <v>123</v>
      </c>
      <c r="D25" s="11"/>
      <c r="E25" s="11"/>
      <c r="F25" s="10" t="s">
        <v>10</v>
      </c>
      <c r="G25" s="17" t="s">
        <v>21</v>
      </c>
      <c r="H25" s="18">
        <v>300</v>
      </c>
      <c r="I25" s="15">
        <f t="shared" si="4"/>
        <v>524.41599999999994</v>
      </c>
      <c r="J25" s="15"/>
      <c r="K25" s="15">
        <v>524.41599999999994</v>
      </c>
      <c r="L25" s="12">
        <f t="shared" si="0"/>
        <v>157324.79999999999</v>
      </c>
      <c r="M25" s="19">
        <v>40459</v>
      </c>
      <c r="N25" s="17" t="s">
        <v>19</v>
      </c>
      <c r="O25">
        <v>38</v>
      </c>
      <c r="Q25" s="7">
        <v>4</v>
      </c>
      <c r="R25" s="6">
        <v>201351.15</v>
      </c>
      <c r="S25" s="4">
        <f t="shared" si="1"/>
        <v>80540.460000000006</v>
      </c>
      <c r="T25" s="8">
        <f t="shared" si="2"/>
        <v>120810.68999999999</v>
      </c>
      <c r="U25" s="2">
        <v>154744</v>
      </c>
    </row>
    <row r="26" spans="1:21" s="4" customFormat="1" ht="30" x14ac:dyDescent="0.25">
      <c r="A26" s="3">
        <v>24</v>
      </c>
      <c r="B26" s="17" t="s">
        <v>37</v>
      </c>
      <c r="C26" s="21" t="s">
        <v>123</v>
      </c>
      <c r="D26" s="11"/>
      <c r="E26" s="11"/>
      <c r="F26" s="10" t="s">
        <v>10</v>
      </c>
      <c r="G26" s="17" t="s">
        <v>21</v>
      </c>
      <c r="H26" s="18">
        <v>407</v>
      </c>
      <c r="I26" s="15">
        <v>752.4</v>
      </c>
      <c r="J26" s="15"/>
      <c r="K26" s="15"/>
      <c r="L26" s="12">
        <f t="shared" si="0"/>
        <v>306226.8</v>
      </c>
      <c r="M26" s="19">
        <v>40401</v>
      </c>
      <c r="N26" s="17" t="s">
        <v>19</v>
      </c>
      <c r="O26"/>
      <c r="Q26" s="7">
        <v>4</v>
      </c>
      <c r="R26" s="6">
        <v>279491.5</v>
      </c>
      <c r="S26" s="4">
        <f t="shared" si="1"/>
        <v>111796.6</v>
      </c>
      <c r="T26" s="8">
        <f t="shared" si="2"/>
        <v>167694.9</v>
      </c>
      <c r="U26" s="2">
        <v>207021.69</v>
      </c>
    </row>
    <row r="27" spans="1:21" s="4" customFormat="1" ht="75" x14ac:dyDescent="0.25">
      <c r="A27" s="3">
        <v>25</v>
      </c>
      <c r="B27" s="17" t="s">
        <v>38</v>
      </c>
      <c r="C27" s="21" t="s">
        <v>124</v>
      </c>
      <c r="D27" s="11"/>
      <c r="E27" s="11"/>
      <c r="F27" s="10" t="s">
        <v>10</v>
      </c>
      <c r="G27" s="17" t="s">
        <v>21</v>
      </c>
      <c r="H27" s="18">
        <v>165</v>
      </c>
      <c r="I27" s="15">
        <f>K27</f>
        <v>54.239999999999995</v>
      </c>
      <c r="J27" s="15"/>
      <c r="K27" s="15">
        <v>54.239999999999995</v>
      </c>
      <c r="L27" s="12">
        <f t="shared" si="0"/>
        <v>8949.5999999999985</v>
      </c>
      <c r="M27" s="19">
        <v>40179</v>
      </c>
      <c r="N27" s="17" t="s">
        <v>19</v>
      </c>
      <c r="O27">
        <v>38</v>
      </c>
      <c r="Q27" s="7">
        <v>4</v>
      </c>
      <c r="R27" s="6">
        <v>279491.5</v>
      </c>
      <c r="S27" s="4">
        <f t="shared" si="1"/>
        <v>111796.6</v>
      </c>
      <c r="T27" s="8">
        <f t="shared" si="2"/>
        <v>167694.9</v>
      </c>
      <c r="U27" s="2">
        <v>207021.69</v>
      </c>
    </row>
    <row r="28" spans="1:21" s="4" customFormat="1" ht="30" x14ac:dyDescent="0.25">
      <c r="A28" s="3">
        <v>26</v>
      </c>
      <c r="B28" s="17" t="s">
        <v>39</v>
      </c>
      <c r="C28" s="21" t="s">
        <v>125</v>
      </c>
      <c r="D28" s="11"/>
      <c r="E28" s="11"/>
      <c r="F28" s="10" t="s">
        <v>10</v>
      </c>
      <c r="G28" s="17" t="s">
        <v>21</v>
      </c>
      <c r="H28" s="18">
        <v>123</v>
      </c>
      <c r="I28" s="15">
        <v>78.849999999999994</v>
      </c>
      <c r="J28" s="15"/>
      <c r="K28" s="15"/>
      <c r="L28" s="12">
        <f t="shared" si="0"/>
        <v>9698.5499999999993</v>
      </c>
      <c r="M28" s="19">
        <v>40725</v>
      </c>
      <c r="N28" s="17" t="s">
        <v>15</v>
      </c>
      <c r="O28"/>
      <c r="Q28" s="7">
        <v>4</v>
      </c>
      <c r="R28" s="6">
        <v>469370</v>
      </c>
      <c r="S28" s="4">
        <f t="shared" si="1"/>
        <v>187748</v>
      </c>
      <c r="T28" s="8">
        <f t="shared" si="2"/>
        <v>281622</v>
      </c>
      <c r="U28" s="2">
        <v>345830</v>
      </c>
    </row>
    <row r="29" spans="1:21" s="4" customFormat="1" ht="90" x14ac:dyDescent="0.25">
      <c r="A29" s="3">
        <v>27</v>
      </c>
      <c r="B29" s="17" t="s">
        <v>40</v>
      </c>
      <c r="C29" s="21" t="s">
        <v>126</v>
      </c>
      <c r="D29" s="11"/>
      <c r="E29" s="11"/>
      <c r="F29" s="10" t="s">
        <v>10</v>
      </c>
      <c r="G29" s="17" t="s">
        <v>21</v>
      </c>
      <c r="H29" s="18">
        <v>1</v>
      </c>
      <c r="I29" s="15">
        <v>82.24</v>
      </c>
      <c r="J29" s="15"/>
      <c r="K29" s="15"/>
      <c r="L29" s="12">
        <f t="shared" si="0"/>
        <v>82.24</v>
      </c>
      <c r="M29" s="19">
        <v>42978</v>
      </c>
      <c r="N29" s="17" t="s">
        <v>15</v>
      </c>
      <c r="O29"/>
      <c r="Q29" s="7">
        <v>3</v>
      </c>
      <c r="R29" s="6">
        <v>552200</v>
      </c>
      <c r="S29" s="4">
        <f t="shared" si="1"/>
        <v>220880</v>
      </c>
      <c r="T29" s="8">
        <f t="shared" si="2"/>
        <v>331320</v>
      </c>
      <c r="U29" s="2">
        <v>402298</v>
      </c>
    </row>
    <row r="30" spans="1:21" s="4" customFormat="1" ht="90" x14ac:dyDescent="0.25">
      <c r="A30" s="3">
        <v>28</v>
      </c>
      <c r="B30" s="17" t="s">
        <v>41</v>
      </c>
      <c r="C30" s="21" t="s">
        <v>127</v>
      </c>
      <c r="D30" s="11"/>
      <c r="E30" s="11"/>
      <c r="F30" s="10" t="s">
        <v>10</v>
      </c>
      <c r="G30" s="17" t="s">
        <v>21</v>
      </c>
      <c r="H30" s="18">
        <v>43</v>
      </c>
      <c r="I30" s="15">
        <f>K30</f>
        <v>91.56</v>
      </c>
      <c r="J30" s="15"/>
      <c r="K30" s="15">
        <v>91.56</v>
      </c>
      <c r="L30" s="12">
        <f t="shared" si="0"/>
        <v>3937.08</v>
      </c>
      <c r="M30" s="19">
        <v>40423</v>
      </c>
      <c r="N30" s="17" t="s">
        <v>15</v>
      </c>
      <c r="O30">
        <v>38</v>
      </c>
      <c r="Q30" s="7">
        <v>4</v>
      </c>
      <c r="R30" s="6">
        <v>138125</v>
      </c>
      <c r="S30" s="4">
        <f t="shared" si="1"/>
        <v>55250</v>
      </c>
      <c r="T30" s="8">
        <f t="shared" si="2"/>
        <v>82875</v>
      </c>
      <c r="U30"/>
    </row>
    <row r="31" spans="1:21" s="4" customFormat="1" ht="90" x14ac:dyDescent="0.25">
      <c r="A31" s="3">
        <v>29</v>
      </c>
      <c r="B31" s="17" t="s">
        <v>42</v>
      </c>
      <c r="C31" s="21" t="s">
        <v>128</v>
      </c>
      <c r="D31" s="11"/>
      <c r="E31" s="11"/>
      <c r="F31" s="10" t="s">
        <v>10</v>
      </c>
      <c r="G31" s="17" t="s">
        <v>21</v>
      </c>
      <c r="H31" s="18">
        <v>70</v>
      </c>
      <c r="I31" s="15">
        <f>K31</f>
        <v>210.2</v>
      </c>
      <c r="J31" s="15"/>
      <c r="K31" s="15">
        <v>210.2</v>
      </c>
      <c r="L31" s="12">
        <f t="shared" si="0"/>
        <v>14714</v>
      </c>
      <c r="M31" s="19">
        <v>40457</v>
      </c>
      <c r="N31" s="17" t="s">
        <v>15</v>
      </c>
      <c r="O31">
        <v>38</v>
      </c>
      <c r="Q31" s="7">
        <v>4</v>
      </c>
      <c r="R31" s="6">
        <v>283868</v>
      </c>
      <c r="S31" s="4">
        <f t="shared" si="1"/>
        <v>113547.2</v>
      </c>
      <c r="T31" s="8">
        <f t="shared" si="2"/>
        <v>170320.8</v>
      </c>
      <c r="U31" s="2">
        <v>199528</v>
      </c>
    </row>
    <row r="32" spans="1:21" s="4" customFormat="1" ht="30" x14ac:dyDescent="0.25">
      <c r="A32" s="3">
        <v>30</v>
      </c>
      <c r="B32" s="17" t="s">
        <v>43</v>
      </c>
      <c r="C32" s="21" t="s">
        <v>129</v>
      </c>
      <c r="D32" s="11"/>
      <c r="E32" s="11"/>
      <c r="F32" s="10" t="s">
        <v>10</v>
      </c>
      <c r="G32" s="17" t="s">
        <v>21</v>
      </c>
      <c r="H32" s="18">
        <v>55</v>
      </c>
      <c r="I32" s="15">
        <v>12.96</v>
      </c>
      <c r="J32" s="15"/>
      <c r="K32" s="15"/>
      <c r="L32" s="12">
        <f t="shared" si="0"/>
        <v>712.80000000000007</v>
      </c>
      <c r="M32" s="19">
        <v>40725</v>
      </c>
      <c r="N32" s="17" t="s">
        <v>15</v>
      </c>
      <c r="O32"/>
      <c r="Q32" s="7">
        <v>4</v>
      </c>
      <c r="R32" s="6">
        <v>416610.2</v>
      </c>
      <c r="S32" s="4">
        <f t="shared" si="1"/>
        <v>166644.07999999999</v>
      </c>
      <c r="T32" s="8">
        <f t="shared" si="2"/>
        <v>249966.12000000002</v>
      </c>
      <c r="U32" s="2">
        <v>308587</v>
      </c>
    </row>
    <row r="33" spans="1:15" ht="30" x14ac:dyDescent="0.25">
      <c r="A33" s="3">
        <v>31</v>
      </c>
      <c r="B33" s="17" t="s">
        <v>43</v>
      </c>
      <c r="C33" s="21" t="s">
        <v>129</v>
      </c>
      <c r="D33" s="11"/>
      <c r="E33" s="11"/>
      <c r="F33" s="10" t="s">
        <v>10</v>
      </c>
      <c r="G33" s="17" t="s">
        <v>21</v>
      </c>
      <c r="H33" s="18">
        <v>130</v>
      </c>
      <c r="I33" s="15">
        <v>12.96</v>
      </c>
      <c r="J33" s="15"/>
      <c r="K33" s="15"/>
      <c r="L33" s="12">
        <f t="shared" si="0"/>
        <v>1684.8000000000002</v>
      </c>
      <c r="M33" s="19">
        <v>40725</v>
      </c>
      <c r="N33" s="17" t="s">
        <v>15</v>
      </c>
    </row>
    <row r="34" spans="1:15" x14ac:dyDescent="0.25">
      <c r="A34" s="3">
        <v>32</v>
      </c>
      <c r="B34" s="17" t="s">
        <v>44</v>
      </c>
      <c r="C34" s="21" t="s">
        <v>130</v>
      </c>
      <c r="D34" s="11"/>
      <c r="E34" s="11"/>
      <c r="F34" s="10" t="s">
        <v>10</v>
      </c>
      <c r="G34" s="17" t="s">
        <v>21</v>
      </c>
      <c r="H34" s="18">
        <v>60</v>
      </c>
      <c r="I34" s="15">
        <f>K34</f>
        <v>15.863999999999999</v>
      </c>
      <c r="J34" s="15"/>
      <c r="K34" s="15">
        <v>15.863999999999999</v>
      </c>
      <c r="L34" s="12">
        <f t="shared" si="0"/>
        <v>951.83999999999992</v>
      </c>
      <c r="M34" s="19">
        <v>40476</v>
      </c>
      <c r="N34" s="17" t="s">
        <v>19</v>
      </c>
      <c r="O34">
        <v>38</v>
      </c>
    </row>
    <row r="35" spans="1:15" ht="75" x14ac:dyDescent="0.25">
      <c r="A35" s="3">
        <v>33</v>
      </c>
      <c r="B35" s="17" t="s">
        <v>45</v>
      </c>
      <c r="C35" s="21" t="s">
        <v>131</v>
      </c>
      <c r="D35" s="11"/>
      <c r="E35" s="11"/>
      <c r="F35" s="10" t="s">
        <v>10</v>
      </c>
      <c r="G35" s="17" t="s">
        <v>21</v>
      </c>
      <c r="H35" s="18">
        <v>1804</v>
      </c>
      <c r="I35" s="15">
        <v>19.5</v>
      </c>
      <c r="J35" s="15"/>
      <c r="K35" s="15"/>
      <c r="L35" s="12">
        <f t="shared" si="0"/>
        <v>35178</v>
      </c>
      <c r="M35" s="19">
        <v>41135</v>
      </c>
      <c r="N35" s="17" t="s">
        <v>19</v>
      </c>
    </row>
    <row r="36" spans="1:15" x14ac:dyDescent="0.25">
      <c r="A36" s="3">
        <v>34</v>
      </c>
      <c r="B36" s="17" t="s">
        <v>46</v>
      </c>
      <c r="C36" s="21" t="s">
        <v>132</v>
      </c>
      <c r="D36" s="11"/>
      <c r="E36" s="11"/>
      <c r="F36" s="10" t="s">
        <v>10</v>
      </c>
      <c r="G36" s="17" t="s">
        <v>21</v>
      </c>
      <c r="H36" s="18">
        <v>100</v>
      </c>
      <c r="I36" s="15">
        <v>100.13</v>
      </c>
      <c r="J36" s="15"/>
      <c r="K36" s="15"/>
      <c r="L36" s="12">
        <f t="shared" si="0"/>
        <v>10013</v>
      </c>
      <c r="M36" s="19">
        <v>41585</v>
      </c>
      <c r="N36" s="17" t="s">
        <v>19</v>
      </c>
    </row>
    <row r="37" spans="1:15" ht="75" x14ac:dyDescent="0.25">
      <c r="A37" s="3">
        <v>35</v>
      </c>
      <c r="B37" s="17" t="s">
        <v>47</v>
      </c>
      <c r="C37" s="21" t="s">
        <v>133</v>
      </c>
      <c r="D37" s="11"/>
      <c r="E37" s="11"/>
      <c r="F37" s="10" t="s">
        <v>10</v>
      </c>
      <c r="G37" s="17" t="s">
        <v>21</v>
      </c>
      <c r="H37" s="18">
        <v>700</v>
      </c>
      <c r="I37" s="15">
        <f>K37</f>
        <v>10.92</v>
      </c>
      <c r="J37" s="15"/>
      <c r="K37" s="15">
        <v>10.92</v>
      </c>
      <c r="L37" s="12">
        <f t="shared" si="0"/>
        <v>7644</v>
      </c>
      <c r="M37" s="19">
        <v>40458</v>
      </c>
      <c r="N37" s="17" t="s">
        <v>15</v>
      </c>
      <c r="O37">
        <v>38</v>
      </c>
    </row>
    <row r="38" spans="1:15" ht="90" x14ac:dyDescent="0.25">
      <c r="A38" s="3">
        <v>36</v>
      </c>
      <c r="B38" s="17" t="s">
        <v>48</v>
      </c>
      <c r="C38" s="21" t="s">
        <v>134</v>
      </c>
      <c r="D38" s="11"/>
      <c r="E38" s="11"/>
      <c r="F38" s="10" t="s">
        <v>10</v>
      </c>
      <c r="G38" s="17" t="s">
        <v>21</v>
      </c>
      <c r="H38" s="18">
        <v>3247</v>
      </c>
      <c r="I38" s="15">
        <f>K38</f>
        <v>83.8</v>
      </c>
      <c r="J38" s="15"/>
      <c r="K38" s="15">
        <v>83.8</v>
      </c>
      <c r="L38" s="12">
        <f t="shared" si="0"/>
        <v>272098.59999999998</v>
      </c>
      <c r="M38" s="19">
        <v>40787</v>
      </c>
      <c r="N38" s="17" t="s">
        <v>15</v>
      </c>
      <c r="O38">
        <v>38</v>
      </c>
    </row>
    <row r="39" spans="1:15" ht="75" x14ac:dyDescent="0.25">
      <c r="A39" s="3">
        <v>37</v>
      </c>
      <c r="B39" s="17" t="s">
        <v>49</v>
      </c>
      <c r="C39" s="21" t="s">
        <v>135</v>
      </c>
      <c r="D39" s="11"/>
      <c r="E39" s="11"/>
      <c r="F39" s="10" t="s">
        <v>10</v>
      </c>
      <c r="G39" s="17" t="s">
        <v>21</v>
      </c>
      <c r="H39" s="18">
        <v>600</v>
      </c>
      <c r="I39" s="15">
        <v>28.12</v>
      </c>
      <c r="J39" s="15"/>
      <c r="K39" s="15"/>
      <c r="L39" s="12">
        <f t="shared" si="0"/>
        <v>16872</v>
      </c>
      <c r="M39" s="19">
        <v>41135</v>
      </c>
      <c r="N39" s="17" t="s">
        <v>19</v>
      </c>
    </row>
    <row r="40" spans="1:15" ht="75" x14ac:dyDescent="0.25">
      <c r="A40" s="3">
        <v>38</v>
      </c>
      <c r="B40" s="17" t="s">
        <v>49</v>
      </c>
      <c r="C40" s="21" t="s">
        <v>135</v>
      </c>
      <c r="D40" s="11"/>
      <c r="E40" s="11"/>
      <c r="F40" s="10" t="s">
        <v>10</v>
      </c>
      <c r="G40" s="17" t="s">
        <v>21</v>
      </c>
      <c r="H40" s="18">
        <v>275</v>
      </c>
      <c r="I40" s="15">
        <v>28.12</v>
      </c>
      <c r="J40" s="15"/>
      <c r="K40" s="15"/>
      <c r="L40" s="12">
        <f t="shared" si="0"/>
        <v>7733</v>
      </c>
      <c r="M40" s="19">
        <v>41135</v>
      </c>
      <c r="N40" s="17" t="s">
        <v>19</v>
      </c>
    </row>
    <row r="41" spans="1:15" ht="75" x14ac:dyDescent="0.25">
      <c r="A41" s="3">
        <v>39</v>
      </c>
      <c r="B41" s="17" t="s">
        <v>49</v>
      </c>
      <c r="C41" s="21" t="s">
        <v>135</v>
      </c>
      <c r="D41" s="11"/>
      <c r="E41" s="11"/>
      <c r="F41" s="10" t="s">
        <v>10</v>
      </c>
      <c r="G41" s="17" t="s">
        <v>21</v>
      </c>
      <c r="H41" s="18">
        <v>525</v>
      </c>
      <c r="I41" s="15">
        <v>28.12</v>
      </c>
      <c r="J41" s="15"/>
      <c r="K41" s="15"/>
      <c r="L41" s="12">
        <f t="shared" si="0"/>
        <v>14763</v>
      </c>
      <c r="M41" s="19">
        <v>41135</v>
      </c>
      <c r="N41" s="17" t="s">
        <v>19</v>
      </c>
    </row>
    <row r="42" spans="1:15" ht="75" x14ac:dyDescent="0.25">
      <c r="A42" s="3">
        <v>40</v>
      </c>
      <c r="B42" s="17" t="s">
        <v>50</v>
      </c>
      <c r="C42" s="21" t="s">
        <v>136</v>
      </c>
      <c r="D42" s="11"/>
      <c r="E42" s="11"/>
      <c r="F42" s="10" t="s">
        <v>10</v>
      </c>
      <c r="G42" s="17" t="s">
        <v>21</v>
      </c>
      <c r="H42" s="18">
        <v>20</v>
      </c>
      <c r="I42" s="15">
        <v>205.19</v>
      </c>
      <c r="J42" s="15"/>
      <c r="K42" s="15"/>
      <c r="L42" s="12">
        <f t="shared" si="0"/>
        <v>4103.8</v>
      </c>
      <c r="M42" s="19">
        <v>42308</v>
      </c>
      <c r="N42" s="17" t="s">
        <v>15</v>
      </c>
    </row>
    <row r="43" spans="1:15" ht="30" x14ac:dyDescent="0.25">
      <c r="A43" s="3">
        <v>41</v>
      </c>
      <c r="B43" s="17" t="s">
        <v>51</v>
      </c>
      <c r="C43" s="21" t="s">
        <v>137</v>
      </c>
      <c r="D43" s="11"/>
      <c r="E43" s="11"/>
      <c r="F43" s="10" t="s">
        <v>10</v>
      </c>
      <c r="G43" s="17" t="s">
        <v>21</v>
      </c>
      <c r="H43" s="18">
        <v>66</v>
      </c>
      <c r="I43" s="15">
        <v>29.9</v>
      </c>
      <c r="J43" s="15"/>
      <c r="K43" s="15"/>
      <c r="L43" s="12">
        <f t="shared" si="0"/>
        <v>1973.3999999999999</v>
      </c>
      <c r="M43" s="19">
        <v>41135</v>
      </c>
      <c r="N43" s="17" t="s">
        <v>19</v>
      </c>
    </row>
    <row r="44" spans="1:15" ht="30" x14ac:dyDescent="0.25">
      <c r="A44" s="3">
        <v>42</v>
      </c>
      <c r="B44" s="17" t="s">
        <v>52</v>
      </c>
      <c r="C44" s="21" t="s">
        <v>138</v>
      </c>
      <c r="D44" s="11"/>
      <c r="E44" s="11"/>
      <c r="F44" s="10" t="s">
        <v>10</v>
      </c>
      <c r="G44" s="17" t="s">
        <v>21</v>
      </c>
      <c r="H44" s="18">
        <v>50</v>
      </c>
      <c r="I44" s="15">
        <v>98.89</v>
      </c>
      <c r="J44" s="15"/>
      <c r="K44" s="15"/>
      <c r="L44" s="12">
        <f t="shared" si="0"/>
        <v>4944.5</v>
      </c>
      <c r="M44" s="19">
        <v>40458</v>
      </c>
      <c r="N44" s="17" t="s">
        <v>15</v>
      </c>
    </row>
    <row r="45" spans="1:15" ht="45" x14ac:dyDescent="0.25">
      <c r="A45" s="3">
        <v>43</v>
      </c>
      <c r="B45" s="17" t="s">
        <v>53</v>
      </c>
      <c r="C45" s="21" t="s">
        <v>139</v>
      </c>
      <c r="D45" s="11"/>
      <c r="E45" s="11"/>
      <c r="F45" s="10" t="s">
        <v>10</v>
      </c>
      <c r="G45" s="17" t="s">
        <v>21</v>
      </c>
      <c r="H45" s="18">
        <v>987</v>
      </c>
      <c r="I45" s="15">
        <f>K45</f>
        <v>524.41599999999994</v>
      </c>
      <c r="J45" s="15"/>
      <c r="K45" s="15">
        <v>524.41599999999994</v>
      </c>
      <c r="L45" s="12">
        <f t="shared" si="0"/>
        <v>517598.59199999995</v>
      </c>
      <c r="M45" s="19">
        <v>40459</v>
      </c>
      <c r="N45" s="17" t="s">
        <v>19</v>
      </c>
      <c r="O45">
        <v>38</v>
      </c>
    </row>
    <row r="46" spans="1:15" ht="75" x14ac:dyDescent="0.25">
      <c r="A46" s="3">
        <v>44</v>
      </c>
      <c r="B46" s="17" t="s">
        <v>54</v>
      </c>
      <c r="C46" s="21" t="s">
        <v>140</v>
      </c>
      <c r="D46" s="16"/>
      <c r="E46" s="16"/>
      <c r="F46" s="10" t="s">
        <v>10</v>
      </c>
      <c r="G46" s="17" t="s">
        <v>21</v>
      </c>
      <c r="H46" s="18">
        <v>5</v>
      </c>
      <c r="I46" s="15">
        <v>12.29</v>
      </c>
      <c r="J46" s="15"/>
      <c r="K46" s="15"/>
      <c r="L46" s="12">
        <f t="shared" si="0"/>
        <v>61.449999999999996</v>
      </c>
      <c r="M46" s="19">
        <v>41135</v>
      </c>
      <c r="N46" s="17" t="s">
        <v>19</v>
      </c>
    </row>
    <row r="47" spans="1:15" ht="30" x14ac:dyDescent="0.25">
      <c r="A47" s="3">
        <v>45</v>
      </c>
      <c r="B47" s="17" t="s">
        <v>55</v>
      </c>
      <c r="C47" s="21" t="s">
        <v>141</v>
      </c>
      <c r="D47" s="16"/>
      <c r="E47" s="16"/>
      <c r="F47" s="10" t="s">
        <v>10</v>
      </c>
      <c r="G47" s="17" t="s">
        <v>21</v>
      </c>
      <c r="H47" s="18">
        <v>17</v>
      </c>
      <c r="I47" s="15">
        <v>25.9</v>
      </c>
      <c r="J47" s="15"/>
      <c r="K47" s="15"/>
      <c r="L47" s="12">
        <f t="shared" si="0"/>
        <v>440.29999999999995</v>
      </c>
      <c r="M47" s="19">
        <v>41114</v>
      </c>
      <c r="N47" s="17" t="s">
        <v>19</v>
      </c>
    </row>
    <row r="48" spans="1:15" ht="30" x14ac:dyDescent="0.25">
      <c r="A48" s="3">
        <v>46</v>
      </c>
      <c r="B48" s="17" t="s">
        <v>55</v>
      </c>
      <c r="C48" s="21" t="s">
        <v>141</v>
      </c>
      <c r="D48" s="16"/>
      <c r="E48" s="16"/>
      <c r="F48" s="10" t="s">
        <v>10</v>
      </c>
      <c r="G48" s="17" t="s">
        <v>21</v>
      </c>
      <c r="H48" s="18">
        <v>165</v>
      </c>
      <c r="I48" s="15">
        <v>25.9</v>
      </c>
      <c r="J48" s="15"/>
      <c r="K48" s="15"/>
      <c r="L48" s="12">
        <f t="shared" si="0"/>
        <v>4273.5</v>
      </c>
      <c r="M48" s="19">
        <v>41114</v>
      </c>
      <c r="N48" s="17" t="s">
        <v>19</v>
      </c>
    </row>
    <row r="49" spans="1:15" ht="30" x14ac:dyDescent="0.25">
      <c r="A49" s="3">
        <v>47</v>
      </c>
      <c r="B49" s="17" t="s">
        <v>55</v>
      </c>
      <c r="C49" s="21" t="s">
        <v>141</v>
      </c>
      <c r="D49" s="16"/>
      <c r="E49" s="16"/>
      <c r="F49" s="10" t="s">
        <v>10</v>
      </c>
      <c r="G49" s="17" t="s">
        <v>21</v>
      </c>
      <c r="H49" s="18">
        <v>108</v>
      </c>
      <c r="I49" s="15">
        <v>25.9</v>
      </c>
      <c r="J49" s="15"/>
      <c r="K49" s="15"/>
      <c r="L49" s="12">
        <f t="shared" si="0"/>
        <v>2797.2</v>
      </c>
      <c r="M49" s="19">
        <v>41114</v>
      </c>
      <c r="N49" s="17" t="s">
        <v>19</v>
      </c>
    </row>
    <row r="50" spans="1:15" ht="30" x14ac:dyDescent="0.25">
      <c r="A50" s="3">
        <v>48</v>
      </c>
      <c r="B50" s="17" t="s">
        <v>55</v>
      </c>
      <c r="C50" s="21" t="s">
        <v>141</v>
      </c>
      <c r="D50" s="16"/>
      <c r="E50" s="16"/>
      <c r="F50" s="10" t="s">
        <v>10</v>
      </c>
      <c r="G50" s="17" t="s">
        <v>21</v>
      </c>
      <c r="H50" s="18">
        <v>50</v>
      </c>
      <c r="I50" s="15">
        <v>23.66</v>
      </c>
      <c r="J50" s="15"/>
      <c r="K50" s="15"/>
      <c r="L50" s="12">
        <f t="shared" si="0"/>
        <v>1183</v>
      </c>
      <c r="M50" s="19">
        <v>41135</v>
      </c>
      <c r="N50" s="17" t="s">
        <v>19</v>
      </c>
    </row>
    <row r="51" spans="1:15" ht="30" x14ac:dyDescent="0.25">
      <c r="A51" s="3">
        <v>49</v>
      </c>
      <c r="B51" s="17" t="s">
        <v>55</v>
      </c>
      <c r="C51" s="21" t="s">
        <v>141</v>
      </c>
      <c r="D51" s="16"/>
      <c r="E51" s="16"/>
      <c r="F51" s="10" t="s">
        <v>10</v>
      </c>
      <c r="G51" s="17" t="s">
        <v>21</v>
      </c>
      <c r="H51" s="18">
        <v>635</v>
      </c>
      <c r="I51" s="15">
        <v>23.66</v>
      </c>
      <c r="J51" s="15"/>
      <c r="K51" s="15"/>
      <c r="L51" s="12">
        <f t="shared" si="0"/>
        <v>15024.1</v>
      </c>
      <c r="M51" s="19">
        <v>41135</v>
      </c>
      <c r="N51" s="17" t="s">
        <v>19</v>
      </c>
    </row>
    <row r="52" spans="1:15" ht="90" x14ac:dyDescent="0.25">
      <c r="A52" s="3">
        <v>50</v>
      </c>
      <c r="B52" s="17" t="s">
        <v>56</v>
      </c>
      <c r="C52" s="21" t="s">
        <v>142</v>
      </c>
      <c r="D52" s="16"/>
      <c r="E52" s="16"/>
      <c r="F52" s="10" t="s">
        <v>10</v>
      </c>
      <c r="G52" s="17" t="s">
        <v>21</v>
      </c>
      <c r="H52" s="18">
        <v>2.5000000000000001E-2</v>
      </c>
      <c r="I52" s="15">
        <f>K52</f>
        <v>65.28</v>
      </c>
      <c r="J52" s="15"/>
      <c r="K52" s="15">
        <v>65.28</v>
      </c>
      <c r="L52" s="12">
        <f t="shared" si="0"/>
        <v>1.6320000000000001</v>
      </c>
      <c r="M52" s="19">
        <v>40423</v>
      </c>
      <c r="N52" s="17" t="s">
        <v>15</v>
      </c>
      <c r="O52">
        <v>38</v>
      </c>
    </row>
    <row r="53" spans="1:15" ht="90" x14ac:dyDescent="0.25">
      <c r="A53" s="3">
        <v>51</v>
      </c>
      <c r="B53" s="17" t="s">
        <v>56</v>
      </c>
      <c r="C53" s="21" t="s">
        <v>142</v>
      </c>
      <c r="D53" s="16"/>
      <c r="E53" s="16"/>
      <c r="F53" s="10" t="s">
        <v>10</v>
      </c>
      <c r="G53" s="17" t="s">
        <v>21</v>
      </c>
      <c r="H53" s="18">
        <v>175</v>
      </c>
      <c r="I53" s="15">
        <f>K53</f>
        <v>65.400000000000006</v>
      </c>
      <c r="J53" s="15"/>
      <c r="K53" s="15">
        <v>65.400000000000006</v>
      </c>
      <c r="L53" s="12">
        <f t="shared" si="0"/>
        <v>11445.000000000002</v>
      </c>
      <c r="M53" s="19">
        <v>40535</v>
      </c>
      <c r="N53" s="17" t="s">
        <v>15</v>
      </c>
      <c r="O53">
        <v>38</v>
      </c>
    </row>
    <row r="54" spans="1:15" ht="90" x14ac:dyDescent="0.25">
      <c r="A54" s="3">
        <v>52</v>
      </c>
      <c r="B54" s="17" t="s">
        <v>56</v>
      </c>
      <c r="C54" s="21" t="s">
        <v>142</v>
      </c>
      <c r="D54" s="16"/>
      <c r="E54" s="16"/>
      <c r="F54" s="10" t="s">
        <v>10</v>
      </c>
      <c r="G54" s="17" t="s">
        <v>21</v>
      </c>
      <c r="H54" s="18">
        <v>300</v>
      </c>
      <c r="I54" s="15">
        <v>81.75</v>
      </c>
      <c r="J54" s="15"/>
      <c r="K54" s="15"/>
      <c r="L54" s="12">
        <f t="shared" si="0"/>
        <v>24525</v>
      </c>
      <c r="M54" s="19">
        <v>40423</v>
      </c>
      <c r="N54" s="17" t="s">
        <v>15</v>
      </c>
    </row>
    <row r="55" spans="1:15" ht="90" x14ac:dyDescent="0.25">
      <c r="A55" s="3">
        <v>53</v>
      </c>
      <c r="B55" s="17" t="s">
        <v>56</v>
      </c>
      <c r="C55" s="21" t="s">
        <v>142</v>
      </c>
      <c r="D55" s="16"/>
      <c r="E55" s="16"/>
      <c r="F55" s="10" t="s">
        <v>10</v>
      </c>
      <c r="G55" s="17" t="s">
        <v>21</v>
      </c>
      <c r="H55" s="18">
        <v>24.975000000000001</v>
      </c>
      <c r="I55" s="15">
        <v>81.75</v>
      </c>
      <c r="J55" s="15"/>
      <c r="K55" s="15"/>
      <c r="L55" s="12">
        <f t="shared" si="0"/>
        <v>2041.7062500000002</v>
      </c>
      <c r="M55" s="19">
        <v>40423</v>
      </c>
      <c r="N55" s="17" t="s">
        <v>15</v>
      </c>
    </row>
    <row r="56" spans="1:15" ht="90" x14ac:dyDescent="0.25">
      <c r="A56" s="3">
        <v>54</v>
      </c>
      <c r="B56" s="17" t="s">
        <v>56</v>
      </c>
      <c r="C56" s="21" t="s">
        <v>142</v>
      </c>
      <c r="D56" s="16"/>
      <c r="E56" s="16"/>
      <c r="F56" s="10" t="s">
        <v>10</v>
      </c>
      <c r="G56" s="17" t="s">
        <v>21</v>
      </c>
      <c r="H56" s="18">
        <v>25</v>
      </c>
      <c r="I56" s="15">
        <f>K56</f>
        <v>64.256</v>
      </c>
      <c r="J56" s="15"/>
      <c r="K56" s="15">
        <v>64.256</v>
      </c>
      <c r="L56" s="12">
        <f t="shared" si="0"/>
        <v>1606.4</v>
      </c>
      <c r="M56" s="19">
        <v>40512</v>
      </c>
      <c r="N56" s="17" t="s">
        <v>15</v>
      </c>
      <c r="O56">
        <v>38</v>
      </c>
    </row>
    <row r="57" spans="1:15" ht="90" x14ac:dyDescent="0.25">
      <c r="A57" s="3">
        <v>55</v>
      </c>
      <c r="B57" s="17" t="s">
        <v>57</v>
      </c>
      <c r="C57" s="21" t="s">
        <v>143</v>
      </c>
      <c r="D57" s="16"/>
      <c r="E57" s="16"/>
      <c r="F57" s="10" t="s">
        <v>10</v>
      </c>
      <c r="G57" s="17" t="s">
        <v>21</v>
      </c>
      <c r="H57" s="18">
        <v>25</v>
      </c>
      <c r="I57" s="15">
        <v>144.52000000000001</v>
      </c>
      <c r="J57" s="15"/>
      <c r="K57" s="15"/>
      <c r="L57" s="12">
        <f t="shared" si="0"/>
        <v>3613.0000000000005</v>
      </c>
      <c r="M57" s="19">
        <v>42978</v>
      </c>
      <c r="N57" s="17" t="s">
        <v>15</v>
      </c>
    </row>
    <row r="58" spans="1:15" ht="90" x14ac:dyDescent="0.25">
      <c r="A58" s="3">
        <v>56</v>
      </c>
      <c r="B58" s="17" t="s">
        <v>58</v>
      </c>
      <c r="C58" s="21" t="s">
        <v>144</v>
      </c>
      <c r="D58" s="16"/>
      <c r="E58" s="16"/>
      <c r="F58" s="10" t="s">
        <v>10</v>
      </c>
      <c r="G58" s="17" t="s">
        <v>21</v>
      </c>
      <c r="H58" s="18">
        <v>0.04</v>
      </c>
      <c r="I58" s="15">
        <f>K58</f>
        <v>90.8</v>
      </c>
      <c r="J58" s="15"/>
      <c r="K58" s="15">
        <v>90.8</v>
      </c>
      <c r="L58" s="12">
        <f t="shared" si="0"/>
        <v>3.6320000000000001</v>
      </c>
      <c r="M58" s="19">
        <v>40512</v>
      </c>
      <c r="N58" s="17" t="s">
        <v>15</v>
      </c>
      <c r="O58">
        <v>38</v>
      </c>
    </row>
    <row r="59" spans="1:15" ht="90" x14ac:dyDescent="0.25">
      <c r="A59" s="3">
        <v>57</v>
      </c>
      <c r="B59" s="17" t="s">
        <v>58</v>
      </c>
      <c r="C59" s="21" t="s">
        <v>144</v>
      </c>
      <c r="D59" s="16"/>
      <c r="E59" s="16"/>
      <c r="F59" s="10" t="s">
        <v>10</v>
      </c>
      <c r="G59" s="17" t="s">
        <v>21</v>
      </c>
      <c r="H59" s="18">
        <v>39.96</v>
      </c>
      <c r="I59" s="15">
        <f t="shared" ref="I59:I69" si="5">K59</f>
        <v>90.8</v>
      </c>
      <c r="J59" s="15"/>
      <c r="K59" s="15">
        <v>90.8</v>
      </c>
      <c r="L59" s="12">
        <f t="shared" si="0"/>
        <v>3628.3679999999999</v>
      </c>
      <c r="M59" s="19">
        <v>40512</v>
      </c>
      <c r="N59" s="17" t="s">
        <v>15</v>
      </c>
      <c r="O59">
        <v>38</v>
      </c>
    </row>
    <row r="60" spans="1:15" ht="90" x14ac:dyDescent="0.25">
      <c r="A60" s="3">
        <v>58</v>
      </c>
      <c r="B60" s="17" t="s">
        <v>59</v>
      </c>
      <c r="C60" s="21" t="s">
        <v>145</v>
      </c>
      <c r="D60" s="16"/>
      <c r="E60" s="16"/>
      <c r="F60" s="10" t="s">
        <v>10</v>
      </c>
      <c r="G60" s="17" t="s">
        <v>21</v>
      </c>
      <c r="H60" s="18">
        <v>45</v>
      </c>
      <c r="I60" s="15">
        <f t="shared" si="5"/>
        <v>41.56</v>
      </c>
      <c r="J60" s="15"/>
      <c r="K60" s="15">
        <v>41.56</v>
      </c>
      <c r="L60" s="12">
        <f t="shared" si="0"/>
        <v>1870.2</v>
      </c>
      <c r="M60" s="19">
        <v>40512</v>
      </c>
      <c r="N60" s="17" t="s">
        <v>15</v>
      </c>
      <c r="O60">
        <v>38</v>
      </c>
    </row>
    <row r="61" spans="1:15" ht="90" x14ac:dyDescent="0.25">
      <c r="A61" s="3">
        <v>59</v>
      </c>
      <c r="B61" s="17" t="s">
        <v>59</v>
      </c>
      <c r="C61" s="21" t="s">
        <v>145</v>
      </c>
      <c r="D61" s="16"/>
      <c r="E61" s="16"/>
      <c r="F61" s="10" t="s">
        <v>10</v>
      </c>
      <c r="G61" s="17" t="s">
        <v>21</v>
      </c>
      <c r="H61" s="18">
        <v>98</v>
      </c>
      <c r="I61" s="15">
        <f t="shared" si="5"/>
        <v>64.472000000000008</v>
      </c>
      <c r="J61" s="15"/>
      <c r="K61" s="15">
        <v>64.472000000000008</v>
      </c>
      <c r="L61" s="12">
        <f t="shared" si="0"/>
        <v>6318.2560000000012</v>
      </c>
      <c r="M61" s="19">
        <v>40939</v>
      </c>
      <c r="N61" s="17" t="s">
        <v>15</v>
      </c>
      <c r="O61">
        <v>38</v>
      </c>
    </row>
    <row r="62" spans="1:15" ht="90" x14ac:dyDescent="0.25">
      <c r="A62" s="3">
        <v>60</v>
      </c>
      <c r="B62" s="17" t="s">
        <v>59</v>
      </c>
      <c r="C62" s="21" t="s">
        <v>145</v>
      </c>
      <c r="D62" s="16"/>
      <c r="E62" s="16"/>
      <c r="F62" s="10" t="s">
        <v>10</v>
      </c>
      <c r="G62" s="17" t="s">
        <v>21</v>
      </c>
      <c r="H62" s="18">
        <v>210</v>
      </c>
      <c r="I62" s="15">
        <f t="shared" si="5"/>
        <v>64.472000000000008</v>
      </c>
      <c r="J62" s="15"/>
      <c r="K62" s="15">
        <v>64.472000000000008</v>
      </c>
      <c r="L62" s="12">
        <f t="shared" si="0"/>
        <v>13539.120000000003</v>
      </c>
      <c r="M62" s="19">
        <v>40939</v>
      </c>
      <c r="N62" s="17" t="s">
        <v>15</v>
      </c>
      <c r="O62">
        <v>38</v>
      </c>
    </row>
    <row r="63" spans="1:15" ht="90" x14ac:dyDescent="0.25">
      <c r="A63" s="3">
        <v>61</v>
      </c>
      <c r="B63" s="17" t="s">
        <v>60</v>
      </c>
      <c r="C63" s="21" t="s">
        <v>146</v>
      </c>
      <c r="D63" s="16"/>
      <c r="E63" s="16"/>
      <c r="F63" s="10" t="s">
        <v>10</v>
      </c>
      <c r="G63" s="17" t="s">
        <v>21</v>
      </c>
      <c r="H63" s="18">
        <v>140</v>
      </c>
      <c r="I63" s="15">
        <f t="shared" si="5"/>
        <v>195.28</v>
      </c>
      <c r="J63" s="15"/>
      <c r="K63" s="15">
        <v>195.28</v>
      </c>
      <c r="L63" s="12">
        <f t="shared" si="0"/>
        <v>27339.200000000001</v>
      </c>
      <c r="M63" s="19">
        <v>40847</v>
      </c>
      <c r="N63" s="17" t="s">
        <v>19</v>
      </c>
      <c r="O63">
        <v>38</v>
      </c>
    </row>
    <row r="64" spans="1:15" ht="90" x14ac:dyDescent="0.25">
      <c r="A64" s="3">
        <v>62</v>
      </c>
      <c r="B64" s="17" t="s">
        <v>60</v>
      </c>
      <c r="C64" s="21" t="s">
        <v>146</v>
      </c>
      <c r="D64" s="16"/>
      <c r="E64" s="16"/>
      <c r="F64" s="10" t="s">
        <v>10</v>
      </c>
      <c r="G64" s="17" t="s">
        <v>21</v>
      </c>
      <c r="H64" s="18">
        <v>188.24799999999999</v>
      </c>
      <c r="I64" s="15">
        <f t="shared" si="5"/>
        <v>198.73599999999999</v>
      </c>
      <c r="J64" s="15"/>
      <c r="K64" s="15">
        <v>198.73599999999999</v>
      </c>
      <c r="L64" s="12">
        <f t="shared" si="0"/>
        <v>37411.654527999999</v>
      </c>
      <c r="M64" s="19">
        <v>40423</v>
      </c>
      <c r="N64" s="17" t="s">
        <v>15</v>
      </c>
      <c r="O64">
        <v>38</v>
      </c>
    </row>
    <row r="65" spans="1:15" ht="90" x14ac:dyDescent="0.25">
      <c r="A65" s="3">
        <v>63</v>
      </c>
      <c r="B65" s="17" t="s">
        <v>60</v>
      </c>
      <c r="C65" s="21" t="s">
        <v>146</v>
      </c>
      <c r="D65" s="16"/>
      <c r="E65" s="16"/>
      <c r="F65" s="10" t="s">
        <v>10</v>
      </c>
      <c r="G65" s="17" t="s">
        <v>21</v>
      </c>
      <c r="H65" s="18">
        <v>247.75200000000001</v>
      </c>
      <c r="I65" s="15">
        <f t="shared" si="5"/>
        <v>198.73599999999999</v>
      </c>
      <c r="J65" s="15"/>
      <c r="K65" s="15">
        <v>198.73599999999999</v>
      </c>
      <c r="L65" s="12">
        <f t="shared" si="0"/>
        <v>49237.241472000002</v>
      </c>
      <c r="M65" s="19">
        <v>40423</v>
      </c>
      <c r="N65" s="17" t="s">
        <v>15</v>
      </c>
      <c r="O65">
        <v>38</v>
      </c>
    </row>
    <row r="66" spans="1:15" ht="90" x14ac:dyDescent="0.25">
      <c r="A66" s="3">
        <v>64</v>
      </c>
      <c r="B66" s="17" t="s">
        <v>60</v>
      </c>
      <c r="C66" s="21" t="s">
        <v>146</v>
      </c>
      <c r="D66" s="16"/>
      <c r="E66" s="16"/>
      <c r="F66" s="10" t="s">
        <v>10</v>
      </c>
      <c r="G66" s="17" t="s">
        <v>21</v>
      </c>
      <c r="H66" s="18">
        <v>206</v>
      </c>
      <c r="I66" s="15">
        <f t="shared" si="5"/>
        <v>198.73599999999999</v>
      </c>
      <c r="J66" s="15"/>
      <c r="K66" s="15">
        <v>198.73599999999999</v>
      </c>
      <c r="L66" s="12">
        <f t="shared" si="0"/>
        <v>40939.615999999995</v>
      </c>
      <c r="M66" s="19">
        <v>40457</v>
      </c>
      <c r="N66" s="17" t="s">
        <v>15</v>
      </c>
      <c r="O66">
        <v>38</v>
      </c>
    </row>
    <row r="67" spans="1:15" ht="90" x14ac:dyDescent="0.25">
      <c r="A67" s="3">
        <v>65</v>
      </c>
      <c r="B67" s="17" t="s">
        <v>60</v>
      </c>
      <c r="C67" s="21" t="s">
        <v>146</v>
      </c>
      <c r="D67" s="16"/>
      <c r="E67" s="16"/>
      <c r="F67" s="10" t="s">
        <v>10</v>
      </c>
      <c r="G67" s="17" t="s">
        <v>21</v>
      </c>
      <c r="H67" s="18">
        <v>90</v>
      </c>
      <c r="I67" s="15">
        <f t="shared" si="5"/>
        <v>198.73599999999999</v>
      </c>
      <c r="J67" s="15"/>
      <c r="K67" s="15">
        <v>198.73599999999999</v>
      </c>
      <c r="L67" s="12">
        <f t="shared" si="0"/>
        <v>17886.239999999998</v>
      </c>
      <c r="M67" s="19">
        <v>40457</v>
      </c>
      <c r="N67" s="17" t="s">
        <v>15</v>
      </c>
      <c r="O67">
        <v>38</v>
      </c>
    </row>
    <row r="68" spans="1:15" ht="90" x14ac:dyDescent="0.25">
      <c r="A68" s="3">
        <v>66</v>
      </c>
      <c r="B68" s="17" t="s">
        <v>60</v>
      </c>
      <c r="C68" s="21" t="s">
        <v>146</v>
      </c>
      <c r="D68" s="16"/>
      <c r="E68" s="16"/>
      <c r="F68" s="10" t="s">
        <v>10</v>
      </c>
      <c r="G68" s="17" t="s">
        <v>21</v>
      </c>
      <c r="H68" s="18">
        <v>248</v>
      </c>
      <c r="I68" s="15">
        <f t="shared" si="5"/>
        <v>195.28</v>
      </c>
      <c r="J68" s="15"/>
      <c r="K68" s="15">
        <v>195.28</v>
      </c>
      <c r="L68" s="12">
        <f t="shared" ref="L68:L131" si="6">H68*I68</f>
        <v>48429.440000000002</v>
      </c>
      <c r="M68" s="19">
        <v>40512</v>
      </c>
      <c r="N68" s="17" t="s">
        <v>15</v>
      </c>
      <c r="O68">
        <v>38</v>
      </c>
    </row>
    <row r="69" spans="1:15" ht="90" x14ac:dyDescent="0.25">
      <c r="A69" s="3">
        <v>67</v>
      </c>
      <c r="B69" s="17" t="s">
        <v>60</v>
      </c>
      <c r="C69" s="21" t="s">
        <v>146</v>
      </c>
      <c r="D69" s="16"/>
      <c r="E69" s="16"/>
      <c r="F69" s="10" t="s">
        <v>10</v>
      </c>
      <c r="G69" s="17" t="s">
        <v>21</v>
      </c>
      <c r="H69" s="18">
        <v>126</v>
      </c>
      <c r="I69" s="15">
        <f t="shared" si="5"/>
        <v>722.56799999999998</v>
      </c>
      <c r="J69" s="15"/>
      <c r="K69" s="15">
        <v>722.56799999999998</v>
      </c>
      <c r="L69" s="12">
        <f t="shared" si="6"/>
        <v>91043.567999999999</v>
      </c>
      <c r="M69" s="19">
        <v>41120</v>
      </c>
      <c r="N69" s="17" t="s">
        <v>15</v>
      </c>
      <c r="O69">
        <v>38</v>
      </c>
    </row>
    <row r="70" spans="1:15" ht="90" x14ac:dyDescent="0.25">
      <c r="A70" s="3">
        <v>68</v>
      </c>
      <c r="B70" s="17" t="s">
        <v>61</v>
      </c>
      <c r="C70" s="21" t="s">
        <v>147</v>
      </c>
      <c r="D70" s="16"/>
      <c r="E70" s="16"/>
      <c r="F70" s="10" t="s">
        <v>10</v>
      </c>
      <c r="G70" s="17" t="s">
        <v>21</v>
      </c>
      <c r="H70" s="18">
        <v>20</v>
      </c>
      <c r="I70" s="15">
        <v>320.36</v>
      </c>
      <c r="J70" s="15"/>
      <c r="K70" s="15"/>
      <c r="L70" s="12">
        <f t="shared" si="6"/>
        <v>6407.2000000000007</v>
      </c>
      <c r="M70" s="19">
        <v>40423</v>
      </c>
      <c r="N70" s="17" t="s">
        <v>15</v>
      </c>
    </row>
    <row r="71" spans="1:15" ht="90" x14ac:dyDescent="0.25">
      <c r="A71" s="3">
        <v>69</v>
      </c>
      <c r="B71" s="17" t="s">
        <v>61</v>
      </c>
      <c r="C71" s="21" t="s">
        <v>147</v>
      </c>
      <c r="D71" s="16"/>
      <c r="E71" s="16"/>
      <c r="F71" s="10" t="s">
        <v>10</v>
      </c>
      <c r="G71" s="17" t="s">
        <v>21</v>
      </c>
      <c r="H71" s="18">
        <v>114</v>
      </c>
      <c r="I71" s="15">
        <v>320.36</v>
      </c>
      <c r="J71" s="15"/>
      <c r="K71" s="15"/>
      <c r="L71" s="12">
        <f t="shared" si="6"/>
        <v>36521.040000000001</v>
      </c>
      <c r="M71" s="19">
        <v>40457</v>
      </c>
      <c r="N71" s="17" t="s">
        <v>15</v>
      </c>
    </row>
    <row r="72" spans="1:15" ht="90" x14ac:dyDescent="0.25">
      <c r="A72" s="3">
        <v>70</v>
      </c>
      <c r="B72" s="17" t="s">
        <v>61</v>
      </c>
      <c r="C72" s="21" t="s">
        <v>147</v>
      </c>
      <c r="D72" s="16"/>
      <c r="E72" s="16"/>
      <c r="F72" s="10" t="s">
        <v>10</v>
      </c>
      <c r="G72" s="17" t="s">
        <v>21</v>
      </c>
      <c r="H72" s="18">
        <v>800</v>
      </c>
      <c r="I72" s="15">
        <v>1224.3</v>
      </c>
      <c r="J72" s="15"/>
      <c r="K72" s="15"/>
      <c r="L72" s="12">
        <f t="shared" si="6"/>
        <v>979440</v>
      </c>
      <c r="M72" s="19">
        <v>41120</v>
      </c>
      <c r="N72" s="17" t="s">
        <v>15</v>
      </c>
    </row>
    <row r="73" spans="1:15" ht="90" x14ac:dyDescent="0.25">
      <c r="A73" s="3">
        <v>71</v>
      </c>
      <c r="B73" s="17" t="s">
        <v>61</v>
      </c>
      <c r="C73" s="21" t="s">
        <v>147</v>
      </c>
      <c r="D73" s="16"/>
      <c r="E73" s="16"/>
      <c r="F73" s="10" t="s">
        <v>10</v>
      </c>
      <c r="G73" s="17" t="s">
        <v>21</v>
      </c>
      <c r="H73" s="18">
        <v>440</v>
      </c>
      <c r="I73" s="15">
        <v>1224.3</v>
      </c>
      <c r="J73" s="15"/>
      <c r="K73" s="15"/>
      <c r="L73" s="12">
        <f t="shared" si="6"/>
        <v>538692</v>
      </c>
      <c r="M73" s="19">
        <v>41120</v>
      </c>
      <c r="N73" s="17" t="s">
        <v>15</v>
      </c>
    </row>
    <row r="74" spans="1:15" ht="90" x14ac:dyDescent="0.25">
      <c r="A74" s="3">
        <v>72</v>
      </c>
      <c r="B74" s="17" t="s">
        <v>61</v>
      </c>
      <c r="C74" s="21" t="s">
        <v>147</v>
      </c>
      <c r="D74" s="16"/>
      <c r="E74" s="16"/>
      <c r="F74" s="10" t="s">
        <v>10</v>
      </c>
      <c r="G74" s="17" t="s">
        <v>21</v>
      </c>
      <c r="H74" s="18">
        <v>16</v>
      </c>
      <c r="I74" s="15">
        <v>1136.1400000000001</v>
      </c>
      <c r="J74" s="15"/>
      <c r="K74" s="15"/>
      <c r="L74" s="12">
        <f t="shared" si="6"/>
        <v>18178.240000000002</v>
      </c>
      <c r="M74" s="19">
        <v>42308</v>
      </c>
      <c r="N74" s="17" t="s">
        <v>15</v>
      </c>
    </row>
    <row r="75" spans="1:15" ht="90" x14ac:dyDescent="0.25">
      <c r="A75" s="3">
        <v>73</v>
      </c>
      <c r="B75" s="17" t="s">
        <v>62</v>
      </c>
      <c r="C75" s="21" t="s">
        <v>148</v>
      </c>
      <c r="D75" s="16"/>
      <c r="E75" s="16"/>
      <c r="F75" s="10" t="s">
        <v>10</v>
      </c>
      <c r="G75" s="17" t="s">
        <v>21</v>
      </c>
      <c r="H75" s="18">
        <v>85</v>
      </c>
      <c r="I75" s="15">
        <f>K75</f>
        <v>180.73599999999999</v>
      </c>
      <c r="J75" s="15"/>
      <c r="K75" s="15">
        <v>180.73599999999999</v>
      </c>
      <c r="L75" s="12">
        <f t="shared" si="6"/>
        <v>15362.56</v>
      </c>
      <c r="M75" s="19">
        <v>40457</v>
      </c>
      <c r="N75" s="17" t="s">
        <v>15</v>
      </c>
      <c r="O75">
        <v>38</v>
      </c>
    </row>
    <row r="76" spans="1:15" ht="90" x14ac:dyDescent="0.25">
      <c r="A76" s="3">
        <v>74</v>
      </c>
      <c r="B76" s="17" t="s">
        <v>63</v>
      </c>
      <c r="C76" s="21" t="s">
        <v>149</v>
      </c>
      <c r="D76" s="16"/>
      <c r="E76" s="16"/>
      <c r="F76" s="10" t="s">
        <v>10</v>
      </c>
      <c r="G76" s="17" t="s">
        <v>21</v>
      </c>
      <c r="H76" s="18">
        <v>43</v>
      </c>
      <c r="I76" s="15">
        <v>619.59</v>
      </c>
      <c r="J76" s="15"/>
      <c r="K76" s="15"/>
      <c r="L76" s="12">
        <f t="shared" si="6"/>
        <v>26642.370000000003</v>
      </c>
      <c r="M76" s="19">
        <v>41096</v>
      </c>
      <c r="N76" s="17" t="s">
        <v>19</v>
      </c>
    </row>
    <row r="77" spans="1:15" ht="90" x14ac:dyDescent="0.25">
      <c r="A77" s="3">
        <v>75</v>
      </c>
      <c r="B77" s="17" t="s">
        <v>64</v>
      </c>
      <c r="C77" s="21" t="s">
        <v>150</v>
      </c>
      <c r="D77" s="16"/>
      <c r="E77" s="16"/>
      <c r="F77" s="10" t="s">
        <v>10</v>
      </c>
      <c r="G77" s="17" t="s">
        <v>21</v>
      </c>
      <c r="H77" s="18">
        <v>25</v>
      </c>
      <c r="I77" s="15">
        <v>239.09</v>
      </c>
      <c r="J77" s="15"/>
      <c r="K77" s="15"/>
      <c r="L77" s="12">
        <f t="shared" si="6"/>
        <v>5977.25</v>
      </c>
      <c r="M77" s="19">
        <v>42978</v>
      </c>
      <c r="N77" s="17" t="s">
        <v>15</v>
      </c>
    </row>
    <row r="78" spans="1:15" ht="90" x14ac:dyDescent="0.25">
      <c r="A78" s="3">
        <v>76</v>
      </c>
      <c r="B78" s="17" t="s">
        <v>65</v>
      </c>
      <c r="C78" s="21" t="s">
        <v>151</v>
      </c>
      <c r="D78" s="16"/>
      <c r="E78" s="16"/>
      <c r="F78" s="10" t="s">
        <v>10</v>
      </c>
      <c r="G78" s="17" t="s">
        <v>21</v>
      </c>
      <c r="H78" s="18">
        <v>30</v>
      </c>
      <c r="I78" s="15">
        <v>907.38</v>
      </c>
      <c r="J78" s="15"/>
      <c r="K78" s="15"/>
      <c r="L78" s="12">
        <f t="shared" si="6"/>
        <v>27221.4</v>
      </c>
      <c r="M78" s="19">
        <v>41106</v>
      </c>
      <c r="N78" s="17" t="s">
        <v>19</v>
      </c>
    </row>
    <row r="79" spans="1:15" ht="90" x14ac:dyDescent="0.25">
      <c r="A79" s="3">
        <v>77</v>
      </c>
      <c r="B79" s="17" t="s">
        <v>65</v>
      </c>
      <c r="C79" s="21" t="s">
        <v>151</v>
      </c>
      <c r="D79" s="16"/>
      <c r="E79" s="16"/>
      <c r="F79" s="10" t="s">
        <v>10</v>
      </c>
      <c r="G79" s="17" t="s">
        <v>21</v>
      </c>
      <c r="H79" s="18">
        <v>25</v>
      </c>
      <c r="I79" s="15">
        <v>907.38</v>
      </c>
      <c r="J79" s="15"/>
      <c r="K79" s="15"/>
      <c r="L79" s="12">
        <f t="shared" si="6"/>
        <v>22684.5</v>
      </c>
      <c r="M79" s="19">
        <v>41106</v>
      </c>
      <c r="N79" s="17" t="s">
        <v>19</v>
      </c>
    </row>
    <row r="80" spans="1:15" ht="90" x14ac:dyDescent="0.25">
      <c r="A80" s="3">
        <v>78</v>
      </c>
      <c r="B80" s="17" t="s">
        <v>65</v>
      </c>
      <c r="C80" s="21" t="s">
        <v>151</v>
      </c>
      <c r="D80" s="16"/>
      <c r="E80" s="16"/>
      <c r="F80" s="10" t="s">
        <v>10</v>
      </c>
      <c r="G80" s="17" t="s">
        <v>21</v>
      </c>
      <c r="H80" s="18">
        <v>95</v>
      </c>
      <c r="I80" s="15">
        <v>907.38</v>
      </c>
      <c r="J80" s="15"/>
      <c r="K80" s="15"/>
      <c r="L80" s="12">
        <f t="shared" si="6"/>
        <v>86201.1</v>
      </c>
      <c r="M80" s="19">
        <v>41106</v>
      </c>
      <c r="N80" s="17" t="s">
        <v>15</v>
      </c>
    </row>
    <row r="81" spans="1:15" ht="90" x14ac:dyDescent="0.25">
      <c r="A81" s="3">
        <v>79</v>
      </c>
      <c r="B81" s="17" t="s">
        <v>66</v>
      </c>
      <c r="C81" s="21" t="s">
        <v>152</v>
      </c>
      <c r="D81" s="16"/>
      <c r="E81" s="16"/>
      <c r="F81" s="10" t="s">
        <v>10</v>
      </c>
      <c r="G81" s="17" t="s">
        <v>21</v>
      </c>
      <c r="H81" s="18">
        <v>30</v>
      </c>
      <c r="I81" s="15">
        <f>K81</f>
        <v>46.624000000000002</v>
      </c>
      <c r="J81" s="15"/>
      <c r="K81" s="15">
        <v>46.624000000000002</v>
      </c>
      <c r="L81" s="12">
        <f t="shared" si="6"/>
        <v>1398.72</v>
      </c>
      <c r="M81" s="19">
        <v>40787</v>
      </c>
      <c r="N81" s="17" t="s">
        <v>15</v>
      </c>
      <c r="O81">
        <v>38</v>
      </c>
    </row>
    <row r="82" spans="1:15" x14ac:dyDescent="0.25">
      <c r="A82" s="3">
        <v>80</v>
      </c>
      <c r="B82" s="17" t="s">
        <v>67</v>
      </c>
      <c r="C82" s="21" t="s">
        <v>153</v>
      </c>
      <c r="D82" s="16"/>
      <c r="E82" s="16"/>
      <c r="F82" s="10" t="s">
        <v>10</v>
      </c>
      <c r="G82" s="17" t="s">
        <v>21</v>
      </c>
      <c r="H82" s="18">
        <v>30</v>
      </c>
      <c r="I82" s="15">
        <f t="shared" ref="I82:I85" si="7">K82</f>
        <v>13.2005</v>
      </c>
      <c r="J82" s="15"/>
      <c r="K82" s="15">
        <v>13.2005</v>
      </c>
      <c r="L82" s="12">
        <f t="shared" si="6"/>
        <v>396.01499999999999</v>
      </c>
      <c r="M82" s="19">
        <v>41135</v>
      </c>
      <c r="N82" s="17" t="s">
        <v>19</v>
      </c>
      <c r="O82">
        <v>38</v>
      </c>
    </row>
    <row r="83" spans="1:15" ht="90" x14ac:dyDescent="0.25">
      <c r="A83" s="3">
        <v>81</v>
      </c>
      <c r="B83" s="17" t="s">
        <v>68</v>
      </c>
      <c r="C83" s="21" t="s">
        <v>154</v>
      </c>
      <c r="D83" s="16"/>
      <c r="E83" s="16"/>
      <c r="F83" s="10" t="s">
        <v>10</v>
      </c>
      <c r="G83" s="17" t="s">
        <v>21</v>
      </c>
      <c r="H83" s="18">
        <v>596</v>
      </c>
      <c r="I83" s="15">
        <f t="shared" si="7"/>
        <v>99.039999999999992</v>
      </c>
      <c r="J83" s="15"/>
      <c r="K83" s="15">
        <v>99.039999999999992</v>
      </c>
      <c r="L83" s="12">
        <f t="shared" si="6"/>
        <v>59027.839999999997</v>
      </c>
      <c r="M83" s="19">
        <v>40817</v>
      </c>
      <c r="N83" s="17" t="s">
        <v>19</v>
      </c>
      <c r="O83">
        <v>38</v>
      </c>
    </row>
    <row r="84" spans="1:15" x14ac:dyDescent="0.25">
      <c r="A84" s="3">
        <v>82</v>
      </c>
      <c r="B84" s="17" t="s">
        <v>69</v>
      </c>
      <c r="C84" s="21" t="s">
        <v>155</v>
      </c>
      <c r="D84" s="16"/>
      <c r="E84" s="16"/>
      <c r="F84" s="10" t="s">
        <v>10</v>
      </c>
      <c r="G84" s="17" t="s">
        <v>21</v>
      </c>
      <c r="H84" s="18">
        <v>1000</v>
      </c>
      <c r="I84" s="15">
        <f t="shared" si="7"/>
        <v>36.775999999999996</v>
      </c>
      <c r="J84" s="15"/>
      <c r="K84" s="15">
        <v>36.775999999999996</v>
      </c>
      <c r="L84" s="12">
        <f t="shared" si="6"/>
        <v>36775.999999999993</v>
      </c>
      <c r="M84" s="19">
        <v>40476</v>
      </c>
      <c r="N84" s="17" t="s">
        <v>20</v>
      </c>
      <c r="O84">
        <v>38</v>
      </c>
    </row>
    <row r="85" spans="1:15" x14ac:dyDescent="0.25">
      <c r="A85" s="3">
        <v>83</v>
      </c>
      <c r="B85" s="17" t="s">
        <v>70</v>
      </c>
      <c r="C85" s="21" t="s">
        <v>156</v>
      </c>
      <c r="D85" s="16"/>
      <c r="E85" s="16"/>
      <c r="F85" s="10" t="s">
        <v>10</v>
      </c>
      <c r="G85" s="17" t="s">
        <v>21</v>
      </c>
      <c r="H85" s="18">
        <v>140</v>
      </c>
      <c r="I85" s="15">
        <f t="shared" si="7"/>
        <v>18.68</v>
      </c>
      <c r="J85" s="15"/>
      <c r="K85" s="15">
        <v>18.68</v>
      </c>
      <c r="L85" s="12">
        <f t="shared" si="6"/>
        <v>2615.1999999999998</v>
      </c>
      <c r="M85" s="19">
        <v>40476</v>
      </c>
      <c r="N85" s="17" t="s">
        <v>19</v>
      </c>
      <c r="O85">
        <v>38</v>
      </c>
    </row>
    <row r="86" spans="1:15" ht="30" x14ac:dyDescent="0.25">
      <c r="A86" s="3">
        <v>84</v>
      </c>
      <c r="B86" s="17" t="s">
        <v>71</v>
      </c>
      <c r="C86" s="21" t="s">
        <v>157</v>
      </c>
      <c r="D86" s="16"/>
      <c r="E86" s="16"/>
      <c r="F86" s="10" t="s">
        <v>10</v>
      </c>
      <c r="G86" s="17" t="s">
        <v>21</v>
      </c>
      <c r="H86" s="18">
        <v>186</v>
      </c>
      <c r="I86" s="15">
        <v>27.19</v>
      </c>
      <c r="J86" s="15"/>
      <c r="K86" s="15"/>
      <c r="L86" s="12">
        <f t="shared" si="6"/>
        <v>5057.34</v>
      </c>
      <c r="M86" s="19">
        <v>41878</v>
      </c>
      <c r="N86" s="17" t="s">
        <v>19</v>
      </c>
    </row>
    <row r="87" spans="1:15" ht="75" x14ac:dyDescent="0.25">
      <c r="A87" s="3">
        <v>85</v>
      </c>
      <c r="B87" s="17" t="s">
        <v>72</v>
      </c>
      <c r="C87" s="21" t="s">
        <v>158</v>
      </c>
      <c r="D87" s="16"/>
      <c r="E87" s="16"/>
      <c r="F87" s="10" t="s">
        <v>10</v>
      </c>
      <c r="G87" s="17" t="s">
        <v>21</v>
      </c>
      <c r="H87" s="18">
        <v>102</v>
      </c>
      <c r="I87" s="15">
        <v>444.15</v>
      </c>
      <c r="J87" s="15"/>
      <c r="K87" s="15"/>
      <c r="L87" s="12">
        <f t="shared" si="6"/>
        <v>45303.299999999996</v>
      </c>
      <c r="M87" s="19">
        <v>40725</v>
      </c>
      <c r="N87" s="17" t="s">
        <v>15</v>
      </c>
    </row>
    <row r="88" spans="1:15" ht="30" x14ac:dyDescent="0.25">
      <c r="A88" s="3">
        <v>86</v>
      </c>
      <c r="B88" s="17" t="s">
        <v>73</v>
      </c>
      <c r="C88" s="21" t="s">
        <v>159</v>
      </c>
      <c r="D88" s="16"/>
      <c r="E88" s="16"/>
      <c r="F88" s="10" t="s">
        <v>10</v>
      </c>
      <c r="G88" s="17" t="s">
        <v>21</v>
      </c>
      <c r="H88" s="18">
        <v>15</v>
      </c>
      <c r="I88" s="15">
        <v>6.72</v>
      </c>
      <c r="J88" s="15"/>
      <c r="K88" s="15"/>
      <c r="L88" s="12">
        <f t="shared" si="6"/>
        <v>100.8</v>
      </c>
      <c r="M88" s="19">
        <v>40969</v>
      </c>
      <c r="N88" s="17" t="s">
        <v>19</v>
      </c>
    </row>
    <row r="89" spans="1:15" ht="30" x14ac:dyDescent="0.25">
      <c r="A89" s="3">
        <v>87</v>
      </c>
      <c r="B89" s="17" t="s">
        <v>73</v>
      </c>
      <c r="C89" s="21" t="s">
        <v>159</v>
      </c>
      <c r="D89" s="16"/>
      <c r="E89" s="16"/>
      <c r="F89" s="10" t="s">
        <v>10</v>
      </c>
      <c r="G89" s="17" t="s">
        <v>21</v>
      </c>
      <c r="H89" s="18">
        <v>50</v>
      </c>
      <c r="I89" s="15">
        <v>6.72</v>
      </c>
      <c r="J89" s="15"/>
      <c r="K89" s="15"/>
      <c r="L89" s="12">
        <f t="shared" si="6"/>
        <v>336</v>
      </c>
      <c r="M89" s="19">
        <v>40969</v>
      </c>
      <c r="N89" s="17" t="s">
        <v>19</v>
      </c>
    </row>
    <row r="90" spans="1:15" ht="90" x14ac:dyDescent="0.25">
      <c r="A90" s="3">
        <v>88</v>
      </c>
      <c r="B90" s="17" t="s">
        <v>74</v>
      </c>
      <c r="C90" s="21" t="s">
        <v>160</v>
      </c>
      <c r="D90" s="16"/>
      <c r="E90" s="16"/>
      <c r="F90" s="10" t="s">
        <v>10</v>
      </c>
      <c r="G90" s="17" t="s">
        <v>21</v>
      </c>
      <c r="H90" s="18">
        <v>1005</v>
      </c>
      <c r="I90" s="15">
        <v>279.14</v>
      </c>
      <c r="J90" s="15"/>
      <c r="K90" s="15"/>
      <c r="L90" s="12">
        <f t="shared" si="6"/>
        <v>280535.7</v>
      </c>
      <c r="M90" s="19">
        <v>41100</v>
      </c>
      <c r="N90" s="17" t="s">
        <v>19</v>
      </c>
    </row>
    <row r="91" spans="1:15" ht="90" x14ac:dyDescent="0.25">
      <c r="A91" s="3">
        <v>89</v>
      </c>
      <c r="B91" s="17" t="s">
        <v>74</v>
      </c>
      <c r="C91" s="21" t="s">
        <v>160</v>
      </c>
      <c r="D91" s="16"/>
      <c r="E91" s="16"/>
      <c r="F91" s="10" t="s">
        <v>10</v>
      </c>
      <c r="G91" s="17" t="s">
        <v>21</v>
      </c>
      <c r="H91" s="18">
        <v>103</v>
      </c>
      <c r="I91" s="15">
        <v>279.14</v>
      </c>
      <c r="J91" s="15"/>
      <c r="K91" s="15"/>
      <c r="L91" s="12">
        <f t="shared" si="6"/>
        <v>28751.42</v>
      </c>
      <c r="M91" s="19">
        <v>41100</v>
      </c>
      <c r="N91" s="17" t="s">
        <v>20</v>
      </c>
    </row>
    <row r="92" spans="1:15" ht="90" x14ac:dyDescent="0.25">
      <c r="A92" s="3">
        <v>90</v>
      </c>
      <c r="B92" s="17" t="s">
        <v>75</v>
      </c>
      <c r="C92" s="21" t="s">
        <v>161</v>
      </c>
      <c r="D92" s="16"/>
      <c r="E92" s="16"/>
      <c r="F92" s="10" t="s">
        <v>10</v>
      </c>
      <c r="G92" s="17" t="s">
        <v>21</v>
      </c>
      <c r="H92" s="18">
        <v>235</v>
      </c>
      <c r="I92" s="15">
        <v>3943.17</v>
      </c>
      <c r="J92" s="15"/>
      <c r="K92" s="15"/>
      <c r="L92" s="12">
        <f t="shared" si="6"/>
        <v>926644.95000000007</v>
      </c>
      <c r="M92" s="19">
        <v>41106</v>
      </c>
      <c r="N92" s="17" t="s">
        <v>15</v>
      </c>
    </row>
    <row r="93" spans="1:15" x14ac:dyDescent="0.25">
      <c r="A93" s="3">
        <v>91</v>
      </c>
      <c r="B93" s="17" t="s">
        <v>76</v>
      </c>
      <c r="C93" s="21" t="s">
        <v>162</v>
      </c>
      <c r="D93" s="16"/>
      <c r="E93" s="16"/>
      <c r="F93" s="10" t="s">
        <v>10</v>
      </c>
      <c r="G93" s="17" t="s">
        <v>21</v>
      </c>
      <c r="H93" s="18">
        <v>1870</v>
      </c>
      <c r="I93" s="15">
        <f>K93</f>
        <v>45.551500000000004</v>
      </c>
      <c r="J93" s="15"/>
      <c r="K93" s="15">
        <v>45.551500000000004</v>
      </c>
      <c r="L93" s="12">
        <f t="shared" si="6"/>
        <v>85181.305000000008</v>
      </c>
      <c r="M93" s="19">
        <v>41459</v>
      </c>
      <c r="N93" s="17" t="s">
        <v>19</v>
      </c>
      <c r="O93">
        <v>38</v>
      </c>
    </row>
    <row r="94" spans="1:15" ht="30" x14ac:dyDescent="0.25">
      <c r="A94" s="3">
        <v>92</v>
      </c>
      <c r="B94" s="17" t="s">
        <v>77</v>
      </c>
      <c r="C94" s="21" t="s">
        <v>163</v>
      </c>
      <c r="D94" s="16"/>
      <c r="E94" s="16"/>
      <c r="F94" s="10" t="s">
        <v>10</v>
      </c>
      <c r="G94" s="17" t="s">
        <v>21</v>
      </c>
      <c r="H94" s="18">
        <v>60</v>
      </c>
      <c r="I94" s="15">
        <v>40.909999999999997</v>
      </c>
      <c r="J94" s="15"/>
      <c r="K94" s="15"/>
      <c r="L94" s="12">
        <f t="shared" si="6"/>
        <v>2454.6</v>
      </c>
      <c r="M94" s="19">
        <v>41135</v>
      </c>
      <c r="N94" s="17" t="s">
        <v>19</v>
      </c>
    </row>
    <row r="95" spans="1:15" ht="45" x14ac:dyDescent="0.25">
      <c r="A95" s="3">
        <v>93</v>
      </c>
      <c r="B95" s="17" t="s">
        <v>78</v>
      </c>
      <c r="C95" s="21" t="s">
        <v>164</v>
      </c>
      <c r="D95" s="16"/>
      <c r="E95" s="16"/>
      <c r="F95" s="10" t="s">
        <v>10</v>
      </c>
      <c r="G95" s="17" t="s">
        <v>21</v>
      </c>
      <c r="H95" s="18">
        <v>241</v>
      </c>
      <c r="I95" s="15">
        <v>217.48</v>
      </c>
      <c r="J95" s="15"/>
      <c r="K95" s="15"/>
      <c r="L95" s="12">
        <f t="shared" si="6"/>
        <v>52412.68</v>
      </c>
      <c r="M95" s="19">
        <v>41114</v>
      </c>
      <c r="N95" s="17" t="s">
        <v>15</v>
      </c>
    </row>
    <row r="96" spans="1:15" ht="45" x14ac:dyDescent="0.25">
      <c r="A96" s="3">
        <v>94</v>
      </c>
      <c r="B96" s="17" t="s">
        <v>79</v>
      </c>
      <c r="C96" s="21" t="s">
        <v>165</v>
      </c>
      <c r="D96" s="16"/>
      <c r="E96" s="16"/>
      <c r="F96" s="10" t="s">
        <v>10</v>
      </c>
      <c r="G96" s="17" t="s">
        <v>21</v>
      </c>
      <c r="H96" s="18">
        <v>3160</v>
      </c>
      <c r="I96" s="15">
        <v>194.12</v>
      </c>
      <c r="J96" s="15"/>
      <c r="K96" s="15"/>
      <c r="L96" s="12">
        <f t="shared" si="6"/>
        <v>613419.20000000007</v>
      </c>
      <c r="M96" s="19">
        <v>41114</v>
      </c>
      <c r="N96" s="17" t="s">
        <v>19</v>
      </c>
    </row>
    <row r="97" spans="1:15" ht="45" x14ac:dyDescent="0.25">
      <c r="A97" s="3">
        <v>95</v>
      </c>
      <c r="B97" s="17" t="s">
        <v>79</v>
      </c>
      <c r="C97" s="21" t="s">
        <v>165</v>
      </c>
      <c r="D97" s="16"/>
      <c r="E97" s="16"/>
      <c r="F97" s="10" t="s">
        <v>10</v>
      </c>
      <c r="G97" s="17" t="s">
        <v>21</v>
      </c>
      <c r="H97" s="18">
        <v>745</v>
      </c>
      <c r="I97" s="15">
        <v>194.12</v>
      </c>
      <c r="J97" s="15"/>
      <c r="K97" s="15"/>
      <c r="L97" s="12">
        <f t="shared" si="6"/>
        <v>144619.4</v>
      </c>
      <c r="M97" s="19">
        <v>41114</v>
      </c>
      <c r="N97" s="17" t="s">
        <v>19</v>
      </c>
    </row>
    <row r="98" spans="1:15" ht="45" x14ac:dyDescent="0.25">
      <c r="A98" s="3">
        <v>96</v>
      </c>
      <c r="B98" s="17" t="s">
        <v>80</v>
      </c>
      <c r="C98" s="21" t="s">
        <v>166</v>
      </c>
      <c r="D98" s="16"/>
      <c r="E98" s="16"/>
      <c r="F98" s="10" t="s">
        <v>10</v>
      </c>
      <c r="G98" s="17" t="s">
        <v>21</v>
      </c>
      <c r="H98" s="18">
        <v>450</v>
      </c>
      <c r="I98" s="15">
        <f>K98</f>
        <v>258.38300000000004</v>
      </c>
      <c r="J98" s="15"/>
      <c r="K98" s="15">
        <v>258.38300000000004</v>
      </c>
      <c r="L98" s="12">
        <f t="shared" si="6"/>
        <v>116272.35000000002</v>
      </c>
      <c r="M98" s="19">
        <v>41114</v>
      </c>
      <c r="N98" s="17" t="s">
        <v>19</v>
      </c>
      <c r="O98">
        <v>38</v>
      </c>
    </row>
    <row r="99" spans="1:15" ht="60" x14ac:dyDescent="0.25">
      <c r="A99" s="3">
        <v>97</v>
      </c>
      <c r="B99" s="17" t="s">
        <v>81</v>
      </c>
      <c r="C99" s="21" t="s">
        <v>167</v>
      </c>
      <c r="D99" s="16"/>
      <c r="E99" s="16"/>
      <c r="F99" s="10" t="s">
        <v>10</v>
      </c>
      <c r="G99" s="17" t="s">
        <v>21</v>
      </c>
      <c r="H99" s="18">
        <v>50</v>
      </c>
      <c r="I99" s="15">
        <v>35.25</v>
      </c>
      <c r="J99" s="15"/>
      <c r="K99" s="15"/>
      <c r="L99" s="12">
        <f t="shared" si="6"/>
        <v>1762.5</v>
      </c>
      <c r="M99" s="19">
        <v>41099</v>
      </c>
      <c r="N99" s="17" t="s">
        <v>19</v>
      </c>
    </row>
    <row r="100" spans="1:15" ht="60" x14ac:dyDescent="0.25">
      <c r="A100" s="3">
        <v>98</v>
      </c>
      <c r="B100" s="17" t="s">
        <v>81</v>
      </c>
      <c r="C100" s="21" t="s">
        <v>167</v>
      </c>
      <c r="D100" s="16"/>
      <c r="E100" s="16"/>
      <c r="F100" s="10" t="s">
        <v>10</v>
      </c>
      <c r="G100" s="17" t="s">
        <v>21</v>
      </c>
      <c r="H100" s="18">
        <v>15</v>
      </c>
      <c r="I100" s="15">
        <v>35.25</v>
      </c>
      <c r="J100" s="15"/>
      <c r="K100" s="15"/>
      <c r="L100" s="12">
        <f t="shared" si="6"/>
        <v>528.75</v>
      </c>
      <c r="M100" s="19">
        <v>41099</v>
      </c>
      <c r="N100" s="17" t="s">
        <v>19</v>
      </c>
    </row>
    <row r="101" spans="1:15" ht="60" x14ac:dyDescent="0.25">
      <c r="A101" s="3">
        <v>99</v>
      </c>
      <c r="B101" s="17" t="s">
        <v>82</v>
      </c>
      <c r="C101" s="21" t="s">
        <v>168</v>
      </c>
      <c r="D101" s="16"/>
      <c r="E101" s="16"/>
      <c r="F101" s="10" t="s">
        <v>10</v>
      </c>
      <c r="G101" s="17" t="s">
        <v>21</v>
      </c>
      <c r="H101" s="18">
        <v>165</v>
      </c>
      <c r="I101" s="15">
        <v>43.67</v>
      </c>
      <c r="J101" s="15"/>
      <c r="K101" s="15"/>
      <c r="L101" s="12">
        <f t="shared" si="6"/>
        <v>7205.55</v>
      </c>
      <c r="M101" s="19">
        <v>41097</v>
      </c>
      <c r="N101" s="17" t="s">
        <v>19</v>
      </c>
    </row>
    <row r="102" spans="1:15" ht="60" x14ac:dyDescent="0.25">
      <c r="A102" s="3">
        <v>100</v>
      </c>
      <c r="B102" s="17" t="s">
        <v>82</v>
      </c>
      <c r="C102" s="21" t="s">
        <v>168</v>
      </c>
      <c r="D102" s="16"/>
      <c r="E102" s="16"/>
      <c r="F102" s="10" t="s">
        <v>10</v>
      </c>
      <c r="G102" s="17" t="s">
        <v>21</v>
      </c>
      <c r="H102" s="18">
        <v>170</v>
      </c>
      <c r="I102" s="15">
        <v>48.97</v>
      </c>
      <c r="J102" s="15"/>
      <c r="K102" s="15"/>
      <c r="L102" s="12">
        <f t="shared" si="6"/>
        <v>8324.9</v>
      </c>
      <c r="M102" s="19">
        <v>41099</v>
      </c>
      <c r="N102" s="17" t="s">
        <v>15</v>
      </c>
    </row>
    <row r="103" spans="1:15" ht="60" x14ac:dyDescent="0.25">
      <c r="A103" s="3">
        <v>101</v>
      </c>
      <c r="B103" s="17" t="s">
        <v>82</v>
      </c>
      <c r="C103" s="21" t="s">
        <v>168</v>
      </c>
      <c r="D103" s="16"/>
      <c r="E103" s="16"/>
      <c r="F103" s="10" t="s">
        <v>10</v>
      </c>
      <c r="G103" s="17" t="s">
        <v>21</v>
      </c>
      <c r="H103" s="18">
        <v>35</v>
      </c>
      <c r="I103" s="15">
        <v>48.97</v>
      </c>
      <c r="J103" s="15"/>
      <c r="K103" s="15"/>
      <c r="L103" s="12">
        <f t="shared" si="6"/>
        <v>1713.95</v>
      </c>
      <c r="M103" s="19">
        <v>41099</v>
      </c>
      <c r="N103" s="17" t="s">
        <v>15</v>
      </c>
    </row>
    <row r="104" spans="1:15" ht="60" x14ac:dyDescent="0.25">
      <c r="A104" s="3">
        <v>102</v>
      </c>
      <c r="B104" s="17" t="s">
        <v>83</v>
      </c>
      <c r="C104" s="21" t="s">
        <v>169</v>
      </c>
      <c r="D104" s="16"/>
      <c r="E104" s="16"/>
      <c r="F104" s="10" t="s">
        <v>10</v>
      </c>
      <c r="G104" s="17" t="s">
        <v>21</v>
      </c>
      <c r="H104" s="18">
        <v>5</v>
      </c>
      <c r="I104" s="15">
        <v>48.02</v>
      </c>
      <c r="J104" s="15"/>
      <c r="K104" s="15"/>
      <c r="L104" s="12">
        <f t="shared" si="6"/>
        <v>240.10000000000002</v>
      </c>
      <c r="M104" s="19">
        <v>41099</v>
      </c>
      <c r="N104" s="17" t="s">
        <v>19</v>
      </c>
    </row>
    <row r="105" spans="1:15" ht="60" x14ac:dyDescent="0.25">
      <c r="A105" s="3">
        <v>103</v>
      </c>
      <c r="B105" s="17" t="s">
        <v>83</v>
      </c>
      <c r="C105" s="21" t="s">
        <v>169</v>
      </c>
      <c r="D105" s="16"/>
      <c r="E105" s="16"/>
      <c r="F105" s="10" t="s">
        <v>10</v>
      </c>
      <c r="G105" s="17" t="s">
        <v>21</v>
      </c>
      <c r="H105" s="18">
        <v>5</v>
      </c>
      <c r="I105" s="15">
        <v>48.02</v>
      </c>
      <c r="J105" s="15"/>
      <c r="K105" s="15"/>
      <c r="L105" s="12">
        <f t="shared" si="6"/>
        <v>240.10000000000002</v>
      </c>
      <c r="M105" s="19">
        <v>41099</v>
      </c>
      <c r="N105" s="17" t="s">
        <v>19</v>
      </c>
    </row>
    <row r="106" spans="1:15" ht="90" x14ac:dyDescent="0.25">
      <c r="A106" s="3">
        <v>104</v>
      </c>
      <c r="B106" s="17" t="s">
        <v>84</v>
      </c>
      <c r="C106" s="21" t="s">
        <v>170</v>
      </c>
      <c r="D106" s="16"/>
      <c r="E106" s="16"/>
      <c r="F106" s="10" t="s">
        <v>10</v>
      </c>
      <c r="G106" s="17" t="s">
        <v>21</v>
      </c>
      <c r="H106" s="18">
        <v>40</v>
      </c>
      <c r="I106" s="15">
        <v>159.21</v>
      </c>
      <c r="J106" s="15"/>
      <c r="K106" s="15"/>
      <c r="L106" s="12">
        <f t="shared" si="6"/>
        <v>6368.4000000000005</v>
      </c>
      <c r="M106" s="19">
        <v>41152</v>
      </c>
      <c r="N106" s="17" t="s">
        <v>19</v>
      </c>
    </row>
    <row r="107" spans="1:15" ht="75" x14ac:dyDescent="0.25">
      <c r="A107" s="3">
        <v>105</v>
      </c>
      <c r="B107" s="17" t="s">
        <v>85</v>
      </c>
      <c r="C107" s="21" t="s">
        <v>171</v>
      </c>
      <c r="D107" s="16"/>
      <c r="E107" s="16"/>
      <c r="F107" s="10" t="s">
        <v>10</v>
      </c>
      <c r="G107" s="17" t="s">
        <v>21</v>
      </c>
      <c r="H107" s="18">
        <v>495</v>
      </c>
      <c r="I107" s="15">
        <f>K107</f>
        <v>2884.7215000000001</v>
      </c>
      <c r="J107" s="15"/>
      <c r="K107" s="15">
        <v>2884.7215000000001</v>
      </c>
      <c r="L107" s="12">
        <f t="shared" si="6"/>
        <v>1427937.1425000001</v>
      </c>
      <c r="M107" s="19">
        <v>41122</v>
      </c>
      <c r="N107" s="17" t="s">
        <v>15</v>
      </c>
      <c r="O107">
        <v>38</v>
      </c>
    </row>
    <row r="108" spans="1:15" ht="90" x14ac:dyDescent="0.25">
      <c r="A108" s="3">
        <v>106</v>
      </c>
      <c r="B108" s="17" t="s">
        <v>86</v>
      </c>
      <c r="C108" s="21" t="s">
        <v>172</v>
      </c>
      <c r="D108" s="16"/>
      <c r="E108" s="16"/>
      <c r="F108" s="10" t="s">
        <v>10</v>
      </c>
      <c r="G108" s="17" t="s">
        <v>21</v>
      </c>
      <c r="H108" s="18">
        <v>150</v>
      </c>
      <c r="I108" s="15">
        <f>K108</f>
        <v>29.792499999999997</v>
      </c>
      <c r="J108" s="15"/>
      <c r="K108" s="15">
        <v>29.792499999999997</v>
      </c>
      <c r="L108" s="12">
        <f t="shared" si="6"/>
        <v>4468.8749999999991</v>
      </c>
      <c r="M108" s="19">
        <v>41031</v>
      </c>
      <c r="N108" s="17" t="s">
        <v>19</v>
      </c>
      <c r="O108">
        <v>38</v>
      </c>
    </row>
    <row r="109" spans="1:15" ht="90" x14ac:dyDescent="0.25">
      <c r="A109" s="3">
        <v>107</v>
      </c>
      <c r="B109" s="17" t="s">
        <v>87</v>
      </c>
      <c r="C109" s="21" t="s">
        <v>173</v>
      </c>
      <c r="D109" s="16"/>
      <c r="E109" s="16"/>
      <c r="F109" s="10" t="s">
        <v>10</v>
      </c>
      <c r="G109" s="17" t="s">
        <v>21</v>
      </c>
      <c r="H109" s="18">
        <v>92</v>
      </c>
      <c r="I109" s="15">
        <v>375.16</v>
      </c>
      <c r="J109" s="15"/>
      <c r="K109" s="15"/>
      <c r="L109" s="12">
        <f t="shared" si="6"/>
        <v>34514.720000000001</v>
      </c>
      <c r="M109" s="19">
        <v>41152</v>
      </c>
      <c r="N109" s="17" t="s">
        <v>19</v>
      </c>
    </row>
    <row r="110" spans="1:15" ht="90" x14ac:dyDescent="0.25">
      <c r="A110" s="3">
        <v>108</v>
      </c>
      <c r="B110" s="17" t="s">
        <v>87</v>
      </c>
      <c r="C110" s="21" t="s">
        <v>173</v>
      </c>
      <c r="D110" s="16"/>
      <c r="E110" s="16"/>
      <c r="F110" s="10" t="s">
        <v>10</v>
      </c>
      <c r="G110" s="17" t="s">
        <v>21</v>
      </c>
      <c r="H110" s="18">
        <v>458</v>
      </c>
      <c r="I110" s="15">
        <v>375.16</v>
      </c>
      <c r="J110" s="15"/>
      <c r="K110" s="15"/>
      <c r="L110" s="12">
        <f t="shared" si="6"/>
        <v>171823.28</v>
      </c>
      <c r="M110" s="19">
        <v>41152</v>
      </c>
      <c r="N110" s="17" t="s">
        <v>15</v>
      </c>
    </row>
    <row r="111" spans="1:15" ht="90" x14ac:dyDescent="0.25">
      <c r="A111" s="3">
        <v>109</v>
      </c>
      <c r="B111" s="17" t="s">
        <v>88</v>
      </c>
      <c r="C111" s="21" t="s">
        <v>174</v>
      </c>
      <c r="D111" s="16"/>
      <c r="E111" s="16"/>
      <c r="F111" s="10" t="s">
        <v>10</v>
      </c>
      <c r="G111" s="17" t="s">
        <v>21</v>
      </c>
      <c r="H111" s="18">
        <v>40</v>
      </c>
      <c r="I111" s="15">
        <f>K111</f>
        <v>116.83249999999998</v>
      </c>
      <c r="J111" s="15"/>
      <c r="K111" s="15">
        <v>116.83249999999998</v>
      </c>
      <c r="L111" s="12">
        <f t="shared" si="6"/>
        <v>4673.2999999999993</v>
      </c>
      <c r="M111" s="19">
        <v>41152</v>
      </c>
      <c r="N111" s="17" t="s">
        <v>19</v>
      </c>
      <c r="O111">
        <v>38</v>
      </c>
    </row>
    <row r="112" spans="1:15" ht="90" x14ac:dyDescent="0.25">
      <c r="A112" s="3">
        <v>110</v>
      </c>
      <c r="B112" s="17" t="s">
        <v>89</v>
      </c>
      <c r="C112" s="21" t="s">
        <v>175</v>
      </c>
      <c r="D112" s="16"/>
      <c r="E112" s="16"/>
      <c r="F112" s="10" t="s">
        <v>10</v>
      </c>
      <c r="G112" s="17" t="s">
        <v>21</v>
      </c>
      <c r="H112" s="18">
        <v>280</v>
      </c>
      <c r="I112" s="15">
        <v>811.7</v>
      </c>
      <c r="J112" s="15"/>
      <c r="K112" s="15"/>
      <c r="L112" s="12">
        <f t="shared" si="6"/>
        <v>227276</v>
      </c>
      <c r="M112" s="19">
        <v>41152</v>
      </c>
      <c r="N112" s="17" t="s">
        <v>15</v>
      </c>
    </row>
    <row r="113" spans="1:15" ht="90" x14ac:dyDescent="0.25">
      <c r="A113" s="3">
        <v>111</v>
      </c>
      <c r="B113" s="17" t="s">
        <v>90</v>
      </c>
      <c r="C113" s="21" t="s">
        <v>176</v>
      </c>
      <c r="D113" s="16"/>
      <c r="E113" s="16"/>
      <c r="F113" s="10" t="s">
        <v>10</v>
      </c>
      <c r="G113" s="17" t="s">
        <v>21</v>
      </c>
      <c r="H113" s="18">
        <v>400</v>
      </c>
      <c r="I113" s="15">
        <v>378.04</v>
      </c>
      <c r="J113" s="15"/>
      <c r="K113" s="15"/>
      <c r="L113" s="12">
        <f t="shared" si="6"/>
        <v>151216</v>
      </c>
      <c r="M113" s="19">
        <v>41152</v>
      </c>
      <c r="N113" s="17" t="s">
        <v>19</v>
      </c>
    </row>
    <row r="114" spans="1:15" ht="90" x14ac:dyDescent="0.25">
      <c r="A114" s="3">
        <v>112</v>
      </c>
      <c r="B114" s="17" t="s">
        <v>90</v>
      </c>
      <c r="C114" s="21" t="s">
        <v>176</v>
      </c>
      <c r="D114" s="16"/>
      <c r="E114" s="16"/>
      <c r="F114" s="10" t="s">
        <v>10</v>
      </c>
      <c r="G114" s="17" t="s">
        <v>21</v>
      </c>
      <c r="H114" s="18">
        <v>100</v>
      </c>
      <c r="I114" s="15">
        <v>378.04</v>
      </c>
      <c r="J114" s="15"/>
      <c r="K114" s="15"/>
      <c r="L114" s="12">
        <f t="shared" si="6"/>
        <v>37804</v>
      </c>
      <c r="M114" s="19">
        <v>41152</v>
      </c>
      <c r="N114" s="17" t="s">
        <v>19</v>
      </c>
    </row>
    <row r="115" spans="1:15" ht="90" x14ac:dyDescent="0.25">
      <c r="A115" s="3">
        <v>113</v>
      </c>
      <c r="B115" s="17" t="s">
        <v>91</v>
      </c>
      <c r="C115" s="21" t="s">
        <v>177</v>
      </c>
      <c r="D115" s="16"/>
      <c r="E115" s="16"/>
      <c r="F115" s="10" t="s">
        <v>10</v>
      </c>
      <c r="G115" s="17" t="s">
        <v>21</v>
      </c>
      <c r="H115" s="18">
        <v>420</v>
      </c>
      <c r="I115" s="15">
        <v>974.48</v>
      </c>
      <c r="J115" s="15"/>
      <c r="K115" s="15"/>
      <c r="L115" s="12">
        <f t="shared" si="6"/>
        <v>409281.60000000003</v>
      </c>
      <c r="M115" s="19">
        <v>41152</v>
      </c>
      <c r="N115" s="17" t="s">
        <v>19</v>
      </c>
    </row>
    <row r="116" spans="1:15" ht="90" x14ac:dyDescent="0.25">
      <c r="A116" s="3">
        <v>114</v>
      </c>
      <c r="B116" s="17" t="s">
        <v>91</v>
      </c>
      <c r="C116" s="21" t="s">
        <v>177</v>
      </c>
      <c r="D116" s="16"/>
      <c r="E116" s="16"/>
      <c r="F116" s="10" t="s">
        <v>10</v>
      </c>
      <c r="G116" s="17" t="s">
        <v>21</v>
      </c>
      <c r="H116" s="18">
        <v>1525</v>
      </c>
      <c r="I116" s="15">
        <v>974.48</v>
      </c>
      <c r="J116" s="15"/>
      <c r="K116" s="15"/>
      <c r="L116" s="12">
        <f t="shared" si="6"/>
        <v>1486082</v>
      </c>
      <c r="M116" s="19">
        <v>41152</v>
      </c>
      <c r="N116" s="17" t="s">
        <v>15</v>
      </c>
    </row>
    <row r="117" spans="1:15" ht="90" x14ac:dyDescent="0.25">
      <c r="A117" s="3">
        <v>115</v>
      </c>
      <c r="B117" s="17" t="s">
        <v>92</v>
      </c>
      <c r="C117" s="21" t="s">
        <v>178</v>
      </c>
      <c r="D117" s="16"/>
      <c r="E117" s="16"/>
      <c r="F117" s="10" t="s">
        <v>10</v>
      </c>
      <c r="G117" s="17" t="s">
        <v>21</v>
      </c>
      <c r="H117" s="18">
        <v>340</v>
      </c>
      <c r="I117" s="15">
        <v>279.14</v>
      </c>
      <c r="J117" s="15"/>
      <c r="K117" s="15"/>
      <c r="L117" s="12">
        <f t="shared" si="6"/>
        <v>94907.599999999991</v>
      </c>
      <c r="M117" s="19">
        <v>41152</v>
      </c>
      <c r="N117" s="17" t="s">
        <v>19</v>
      </c>
    </row>
    <row r="118" spans="1:15" ht="90" x14ac:dyDescent="0.25">
      <c r="A118" s="3">
        <v>116</v>
      </c>
      <c r="B118" s="17" t="s">
        <v>93</v>
      </c>
      <c r="C118" s="21" t="s">
        <v>179</v>
      </c>
      <c r="D118" s="16"/>
      <c r="E118" s="16"/>
      <c r="F118" s="10" t="s">
        <v>10</v>
      </c>
      <c r="G118" s="17" t="s">
        <v>21</v>
      </c>
      <c r="H118" s="18">
        <v>87</v>
      </c>
      <c r="I118" s="15">
        <v>223.04</v>
      </c>
      <c r="J118" s="15"/>
      <c r="K118" s="15"/>
      <c r="L118" s="12">
        <f t="shared" si="6"/>
        <v>19404.48</v>
      </c>
      <c r="M118" s="19">
        <v>41152</v>
      </c>
      <c r="N118" s="17" t="s">
        <v>20</v>
      </c>
    </row>
    <row r="119" spans="1:15" ht="90" x14ac:dyDescent="0.25">
      <c r="A119" s="3">
        <v>117</v>
      </c>
      <c r="B119" s="17" t="s">
        <v>94</v>
      </c>
      <c r="C119" s="21" t="s">
        <v>180</v>
      </c>
      <c r="D119" s="16"/>
      <c r="E119" s="16"/>
      <c r="F119" s="10" t="s">
        <v>10</v>
      </c>
      <c r="G119" s="17" t="s">
        <v>21</v>
      </c>
      <c r="H119" s="18">
        <v>280</v>
      </c>
      <c r="I119" s="15">
        <v>191.15</v>
      </c>
      <c r="J119" s="15"/>
      <c r="K119" s="15"/>
      <c r="L119" s="12">
        <f t="shared" si="6"/>
        <v>53522</v>
      </c>
      <c r="M119" s="19">
        <v>41152</v>
      </c>
      <c r="N119" s="17" t="s">
        <v>20</v>
      </c>
    </row>
    <row r="120" spans="1:15" ht="90" x14ac:dyDescent="0.25">
      <c r="A120" s="3">
        <v>118</v>
      </c>
      <c r="B120" s="17" t="s">
        <v>95</v>
      </c>
      <c r="C120" s="21" t="s">
        <v>181</v>
      </c>
      <c r="D120" s="16"/>
      <c r="E120" s="16"/>
      <c r="F120" s="10" t="s">
        <v>10</v>
      </c>
      <c r="G120" s="17" t="s">
        <v>21</v>
      </c>
      <c r="H120" s="18">
        <v>500</v>
      </c>
      <c r="I120" s="15">
        <f>K120</f>
        <v>68.1785</v>
      </c>
      <c r="J120" s="15"/>
      <c r="K120" s="15">
        <v>68.1785</v>
      </c>
      <c r="L120" s="12">
        <f t="shared" si="6"/>
        <v>34089.25</v>
      </c>
      <c r="M120" s="19">
        <v>41152</v>
      </c>
      <c r="N120" s="17" t="s">
        <v>20</v>
      </c>
      <c r="O120">
        <v>38</v>
      </c>
    </row>
    <row r="121" spans="1:15" ht="90" x14ac:dyDescent="0.25">
      <c r="A121" s="3">
        <v>119</v>
      </c>
      <c r="B121" s="17" t="s">
        <v>95</v>
      </c>
      <c r="C121" s="21" t="s">
        <v>181</v>
      </c>
      <c r="D121" s="16"/>
      <c r="E121" s="16"/>
      <c r="F121" s="10" t="s">
        <v>10</v>
      </c>
      <c r="G121" s="17" t="s">
        <v>21</v>
      </c>
      <c r="H121" s="18">
        <v>880</v>
      </c>
      <c r="I121" s="15">
        <f t="shared" ref="I121:I122" si="8">K121</f>
        <v>68.1785</v>
      </c>
      <c r="J121" s="15"/>
      <c r="K121" s="15">
        <v>68.1785</v>
      </c>
      <c r="L121" s="12">
        <f t="shared" si="6"/>
        <v>59997.08</v>
      </c>
      <c r="M121" s="19">
        <v>41152</v>
      </c>
      <c r="N121" s="17" t="s">
        <v>20</v>
      </c>
      <c r="O121">
        <v>38</v>
      </c>
    </row>
    <row r="122" spans="1:15" ht="90" x14ac:dyDescent="0.25">
      <c r="A122" s="3">
        <v>120</v>
      </c>
      <c r="B122" s="17" t="s">
        <v>95</v>
      </c>
      <c r="C122" s="21" t="s">
        <v>181</v>
      </c>
      <c r="D122" s="16"/>
      <c r="E122" s="16"/>
      <c r="F122" s="10" t="s">
        <v>10</v>
      </c>
      <c r="G122" s="17" t="s">
        <v>21</v>
      </c>
      <c r="H122" s="18">
        <v>370</v>
      </c>
      <c r="I122" s="15">
        <f t="shared" si="8"/>
        <v>68.1785</v>
      </c>
      <c r="J122" s="15"/>
      <c r="K122" s="15">
        <v>68.1785</v>
      </c>
      <c r="L122" s="12">
        <f t="shared" si="6"/>
        <v>25226.044999999998</v>
      </c>
      <c r="M122" s="19">
        <v>41152</v>
      </c>
      <c r="N122" s="17" t="s">
        <v>20</v>
      </c>
      <c r="O122">
        <v>38</v>
      </c>
    </row>
    <row r="123" spans="1:15" ht="90" x14ac:dyDescent="0.25">
      <c r="A123" s="3">
        <v>121</v>
      </c>
      <c r="B123" s="17" t="s">
        <v>96</v>
      </c>
      <c r="C123" s="21" t="s">
        <v>182</v>
      </c>
      <c r="D123" s="16"/>
      <c r="E123" s="16"/>
      <c r="F123" s="10" t="s">
        <v>10</v>
      </c>
      <c r="G123" s="17" t="s">
        <v>21</v>
      </c>
      <c r="H123" s="18">
        <v>200</v>
      </c>
      <c r="I123" s="15">
        <v>208.11</v>
      </c>
      <c r="J123" s="15"/>
      <c r="K123" s="15"/>
      <c r="L123" s="12">
        <f t="shared" si="6"/>
        <v>41622</v>
      </c>
      <c r="M123" s="19">
        <v>42978</v>
      </c>
      <c r="N123" s="17" t="s">
        <v>15</v>
      </c>
    </row>
    <row r="124" spans="1:15" ht="90" x14ac:dyDescent="0.25">
      <c r="A124" s="3">
        <v>122</v>
      </c>
      <c r="B124" s="17" t="s">
        <v>97</v>
      </c>
      <c r="C124" s="21" t="s">
        <v>183</v>
      </c>
      <c r="D124" s="16"/>
      <c r="E124" s="16"/>
      <c r="F124" s="10" t="s">
        <v>10</v>
      </c>
      <c r="G124" s="17" t="s">
        <v>21</v>
      </c>
      <c r="H124" s="18">
        <v>20</v>
      </c>
      <c r="I124" s="15">
        <f>K124</f>
        <v>162.21</v>
      </c>
      <c r="J124" s="15"/>
      <c r="K124" s="15">
        <v>162.21</v>
      </c>
      <c r="L124" s="12">
        <f t="shared" si="6"/>
        <v>3244.2000000000003</v>
      </c>
      <c r="M124" s="19">
        <v>41152</v>
      </c>
      <c r="N124" s="17" t="s">
        <v>19</v>
      </c>
      <c r="O124">
        <v>38</v>
      </c>
    </row>
    <row r="125" spans="1:15" ht="90" x14ac:dyDescent="0.25">
      <c r="A125" s="3">
        <v>123</v>
      </c>
      <c r="B125" s="17" t="s">
        <v>97</v>
      </c>
      <c r="C125" s="21" t="s">
        <v>183</v>
      </c>
      <c r="D125" s="16"/>
      <c r="E125" s="16"/>
      <c r="F125" s="10" t="s">
        <v>10</v>
      </c>
      <c r="G125" s="17" t="s">
        <v>21</v>
      </c>
      <c r="H125" s="18">
        <v>360</v>
      </c>
      <c r="I125" s="15">
        <f>K125</f>
        <v>162.21</v>
      </c>
      <c r="J125" s="15"/>
      <c r="K125" s="15">
        <v>162.21</v>
      </c>
      <c r="L125" s="12">
        <f t="shared" si="6"/>
        <v>58395.600000000006</v>
      </c>
      <c r="M125" s="19">
        <v>41152</v>
      </c>
      <c r="N125" s="17" t="s">
        <v>19</v>
      </c>
      <c r="O125">
        <v>38</v>
      </c>
    </row>
    <row r="126" spans="1:15" ht="90" x14ac:dyDescent="0.25">
      <c r="A126" s="3">
        <v>124</v>
      </c>
      <c r="B126" s="17" t="s">
        <v>98</v>
      </c>
      <c r="C126" s="21" t="s">
        <v>184</v>
      </c>
      <c r="D126" s="16"/>
      <c r="E126" s="16"/>
      <c r="F126" s="10" t="s">
        <v>10</v>
      </c>
      <c r="G126" s="17" t="s">
        <v>21</v>
      </c>
      <c r="H126" s="18">
        <v>70</v>
      </c>
      <c r="I126" s="15">
        <v>3943.17</v>
      </c>
      <c r="J126" s="15"/>
      <c r="K126" s="15"/>
      <c r="L126" s="12">
        <f t="shared" si="6"/>
        <v>276021.90000000002</v>
      </c>
      <c r="M126" s="19">
        <v>41152</v>
      </c>
      <c r="N126" s="17" t="s">
        <v>195</v>
      </c>
    </row>
    <row r="127" spans="1:15" ht="90" x14ac:dyDescent="0.25">
      <c r="A127" s="3">
        <v>125</v>
      </c>
      <c r="B127" s="17" t="s">
        <v>99</v>
      </c>
      <c r="C127" s="21" t="s">
        <v>185</v>
      </c>
      <c r="D127" s="16"/>
      <c r="E127" s="16"/>
      <c r="F127" s="10" t="s">
        <v>10</v>
      </c>
      <c r="G127" s="17" t="s">
        <v>21</v>
      </c>
      <c r="H127" s="18">
        <v>249</v>
      </c>
      <c r="I127" s="15">
        <v>148.13999999999999</v>
      </c>
      <c r="J127" s="15"/>
      <c r="K127" s="15"/>
      <c r="L127" s="12">
        <f t="shared" si="6"/>
        <v>36886.859999999993</v>
      </c>
      <c r="M127" s="19">
        <v>41152</v>
      </c>
      <c r="N127" s="17" t="s">
        <v>19</v>
      </c>
    </row>
    <row r="128" spans="1:15" ht="90" x14ac:dyDescent="0.25">
      <c r="A128" s="3">
        <v>126</v>
      </c>
      <c r="B128" s="17" t="s">
        <v>99</v>
      </c>
      <c r="C128" s="21" t="s">
        <v>185</v>
      </c>
      <c r="D128" s="16"/>
      <c r="E128" s="16"/>
      <c r="F128" s="10" t="s">
        <v>10</v>
      </c>
      <c r="G128" s="17" t="s">
        <v>21</v>
      </c>
      <c r="H128" s="18">
        <v>24</v>
      </c>
      <c r="I128" s="15">
        <v>148.13999999999999</v>
      </c>
      <c r="J128" s="15"/>
      <c r="K128" s="15"/>
      <c r="L128" s="12">
        <f t="shared" si="6"/>
        <v>3555.3599999999997</v>
      </c>
      <c r="M128" s="19">
        <v>41152</v>
      </c>
      <c r="N128" s="17" t="s">
        <v>19</v>
      </c>
    </row>
    <row r="129" spans="1:15" ht="90" x14ac:dyDescent="0.25">
      <c r="A129" s="3">
        <v>127</v>
      </c>
      <c r="B129" s="17" t="s">
        <v>99</v>
      </c>
      <c r="C129" s="21" t="s">
        <v>185</v>
      </c>
      <c r="D129" s="16"/>
      <c r="E129" s="16"/>
      <c r="F129" s="10" t="s">
        <v>10</v>
      </c>
      <c r="G129" s="17" t="s">
        <v>21</v>
      </c>
      <c r="H129" s="18">
        <v>1</v>
      </c>
      <c r="I129" s="15">
        <v>148.13999999999999</v>
      </c>
      <c r="J129" s="15"/>
      <c r="K129" s="15"/>
      <c r="L129" s="12">
        <f t="shared" si="6"/>
        <v>148.13999999999999</v>
      </c>
      <c r="M129" s="19">
        <v>41152</v>
      </c>
      <c r="N129" s="17" t="s">
        <v>19</v>
      </c>
    </row>
    <row r="130" spans="1:15" ht="90" x14ac:dyDescent="0.25">
      <c r="A130" s="3">
        <v>128</v>
      </c>
      <c r="B130" s="17" t="s">
        <v>100</v>
      </c>
      <c r="C130" s="21" t="s">
        <v>186</v>
      </c>
      <c r="D130" s="16"/>
      <c r="E130" s="16"/>
      <c r="F130" s="10" t="s">
        <v>10</v>
      </c>
      <c r="G130" s="17" t="s">
        <v>21</v>
      </c>
      <c r="H130" s="18">
        <v>640</v>
      </c>
      <c r="I130" s="15">
        <v>351.74</v>
      </c>
      <c r="J130" s="15"/>
      <c r="K130" s="15"/>
      <c r="L130" s="12">
        <f t="shared" si="6"/>
        <v>225113.60000000001</v>
      </c>
      <c r="M130" s="19">
        <v>41152</v>
      </c>
      <c r="N130" s="17" t="s">
        <v>15</v>
      </c>
    </row>
    <row r="131" spans="1:15" ht="90" x14ac:dyDescent="0.25">
      <c r="A131" s="3">
        <v>129</v>
      </c>
      <c r="B131" s="17" t="s">
        <v>101</v>
      </c>
      <c r="C131" s="21" t="s">
        <v>187</v>
      </c>
      <c r="D131" s="16"/>
      <c r="E131" s="16"/>
      <c r="F131" s="10" t="s">
        <v>10</v>
      </c>
      <c r="G131" s="17" t="s">
        <v>21</v>
      </c>
      <c r="H131" s="18">
        <v>243</v>
      </c>
      <c r="I131" s="15">
        <f>K131</f>
        <v>680.06</v>
      </c>
      <c r="J131" s="15"/>
      <c r="K131" s="15">
        <v>680.06</v>
      </c>
      <c r="L131" s="12">
        <f t="shared" si="6"/>
        <v>165254.57999999999</v>
      </c>
      <c r="M131" s="19">
        <v>41152</v>
      </c>
      <c r="N131" s="17" t="s">
        <v>15</v>
      </c>
      <c r="O131">
        <v>38</v>
      </c>
    </row>
    <row r="132" spans="1:15" ht="90" x14ac:dyDescent="0.25">
      <c r="A132" s="3">
        <v>130</v>
      </c>
      <c r="B132" s="17" t="s">
        <v>101</v>
      </c>
      <c r="C132" s="21" t="s">
        <v>187</v>
      </c>
      <c r="D132" s="16"/>
      <c r="E132" s="16"/>
      <c r="F132" s="10" t="s">
        <v>10</v>
      </c>
      <c r="G132" s="17" t="s">
        <v>21</v>
      </c>
      <c r="H132" s="18">
        <v>150</v>
      </c>
      <c r="I132" s="15">
        <f t="shared" ref="I132:I137" si="9">K132</f>
        <v>680.06</v>
      </c>
      <c r="J132" s="15"/>
      <c r="K132" s="15">
        <v>680.06</v>
      </c>
      <c r="L132" s="12">
        <f t="shared" ref="L132:L142" si="10">H132*I132</f>
        <v>102008.99999999999</v>
      </c>
      <c r="M132" s="19">
        <v>41152</v>
      </c>
      <c r="N132" s="17" t="s">
        <v>15</v>
      </c>
      <c r="O132">
        <v>38</v>
      </c>
    </row>
    <row r="133" spans="1:15" ht="90" x14ac:dyDescent="0.25">
      <c r="A133" s="3">
        <v>131</v>
      </c>
      <c r="B133" s="17" t="s">
        <v>101</v>
      </c>
      <c r="C133" s="21" t="s">
        <v>187</v>
      </c>
      <c r="D133" s="16"/>
      <c r="E133" s="16"/>
      <c r="F133" s="10" t="s">
        <v>10</v>
      </c>
      <c r="G133" s="17" t="s">
        <v>21</v>
      </c>
      <c r="H133" s="18">
        <v>190</v>
      </c>
      <c r="I133" s="15">
        <f t="shared" si="9"/>
        <v>680.06</v>
      </c>
      <c r="J133" s="15"/>
      <c r="K133" s="15">
        <v>680.06</v>
      </c>
      <c r="L133" s="12">
        <f t="shared" si="10"/>
        <v>129211.4</v>
      </c>
      <c r="M133" s="19">
        <v>41152</v>
      </c>
      <c r="N133" s="17" t="s">
        <v>15</v>
      </c>
      <c r="O133">
        <v>38</v>
      </c>
    </row>
    <row r="134" spans="1:15" ht="90" x14ac:dyDescent="0.25">
      <c r="A134" s="3">
        <v>132</v>
      </c>
      <c r="B134" s="17" t="s">
        <v>101</v>
      </c>
      <c r="C134" s="21" t="s">
        <v>187</v>
      </c>
      <c r="D134" s="16"/>
      <c r="E134" s="16"/>
      <c r="F134" s="10" t="s">
        <v>10</v>
      </c>
      <c r="G134" s="17" t="s">
        <v>21</v>
      </c>
      <c r="H134" s="18">
        <v>1374</v>
      </c>
      <c r="I134" s="15">
        <f t="shared" si="9"/>
        <v>680.06</v>
      </c>
      <c r="J134" s="15"/>
      <c r="K134" s="15">
        <v>680.06</v>
      </c>
      <c r="L134" s="12">
        <f t="shared" si="10"/>
        <v>934402.44</v>
      </c>
      <c r="M134" s="19">
        <v>41152</v>
      </c>
      <c r="N134" s="17" t="s">
        <v>15</v>
      </c>
      <c r="O134">
        <v>38</v>
      </c>
    </row>
    <row r="135" spans="1:15" ht="90" x14ac:dyDescent="0.25">
      <c r="A135" s="3">
        <v>133</v>
      </c>
      <c r="B135" s="17" t="s">
        <v>102</v>
      </c>
      <c r="C135" s="21" t="s">
        <v>188</v>
      </c>
      <c r="D135" s="16"/>
      <c r="E135" s="16"/>
      <c r="F135" s="10" t="s">
        <v>10</v>
      </c>
      <c r="G135" s="17" t="s">
        <v>21</v>
      </c>
      <c r="H135" s="18">
        <v>155</v>
      </c>
      <c r="I135" s="15">
        <f t="shared" si="9"/>
        <v>535.5</v>
      </c>
      <c r="J135" s="15"/>
      <c r="K135" s="15">
        <v>535.5</v>
      </c>
      <c r="L135" s="12">
        <f t="shared" si="10"/>
        <v>83002.5</v>
      </c>
      <c r="M135" s="19">
        <v>41152</v>
      </c>
      <c r="N135" s="17" t="s">
        <v>19</v>
      </c>
      <c r="O135">
        <v>38</v>
      </c>
    </row>
    <row r="136" spans="1:15" ht="90" x14ac:dyDescent="0.25">
      <c r="A136" s="3">
        <v>134</v>
      </c>
      <c r="B136" s="17" t="s">
        <v>103</v>
      </c>
      <c r="C136" s="21" t="s">
        <v>189</v>
      </c>
      <c r="D136" s="16"/>
      <c r="E136" s="16"/>
      <c r="F136" s="10" t="s">
        <v>10</v>
      </c>
      <c r="G136" s="17" t="s">
        <v>21</v>
      </c>
      <c r="H136" s="18">
        <v>20</v>
      </c>
      <c r="I136" s="15">
        <f t="shared" si="9"/>
        <v>130.94</v>
      </c>
      <c r="J136" s="15"/>
      <c r="K136" s="15">
        <v>130.94</v>
      </c>
      <c r="L136" s="12">
        <f t="shared" si="10"/>
        <v>2618.8000000000002</v>
      </c>
      <c r="M136" s="19">
        <v>41152</v>
      </c>
      <c r="N136" s="17" t="s">
        <v>19</v>
      </c>
      <c r="O136">
        <v>38</v>
      </c>
    </row>
    <row r="137" spans="1:15" ht="90" x14ac:dyDescent="0.25">
      <c r="A137" s="3">
        <v>135</v>
      </c>
      <c r="B137" s="17" t="s">
        <v>104</v>
      </c>
      <c r="C137" s="21" t="s">
        <v>190</v>
      </c>
      <c r="D137" s="16"/>
      <c r="E137" s="16"/>
      <c r="F137" s="10" t="s">
        <v>10</v>
      </c>
      <c r="G137" s="17" t="s">
        <v>21</v>
      </c>
      <c r="H137" s="18">
        <v>30</v>
      </c>
      <c r="I137" s="15">
        <f t="shared" si="9"/>
        <v>337.73</v>
      </c>
      <c r="J137" s="15"/>
      <c r="K137" s="15">
        <v>337.73</v>
      </c>
      <c r="L137" s="12">
        <f t="shared" si="10"/>
        <v>10131.900000000001</v>
      </c>
      <c r="M137" s="19">
        <v>41152</v>
      </c>
      <c r="N137" s="17" t="s">
        <v>19</v>
      </c>
      <c r="O137">
        <v>38</v>
      </c>
    </row>
    <row r="138" spans="1:15" ht="90" x14ac:dyDescent="0.25">
      <c r="A138" s="3">
        <v>136</v>
      </c>
      <c r="B138" s="17" t="s">
        <v>105</v>
      </c>
      <c r="C138" s="21" t="s">
        <v>191</v>
      </c>
      <c r="D138" s="16"/>
      <c r="E138" s="16"/>
      <c r="F138" s="10" t="s">
        <v>10</v>
      </c>
      <c r="G138" s="17" t="s">
        <v>21</v>
      </c>
      <c r="H138" s="18">
        <v>90</v>
      </c>
      <c r="I138" s="15">
        <v>592.34</v>
      </c>
      <c r="J138" s="15"/>
      <c r="K138" s="15"/>
      <c r="L138" s="12">
        <f t="shared" si="10"/>
        <v>53310.600000000006</v>
      </c>
      <c r="M138" s="19">
        <v>41152</v>
      </c>
      <c r="N138" s="17" t="s">
        <v>15</v>
      </c>
    </row>
    <row r="139" spans="1:15" ht="90" x14ac:dyDescent="0.25">
      <c r="A139" s="3">
        <v>137</v>
      </c>
      <c r="B139" s="17" t="s">
        <v>106</v>
      </c>
      <c r="C139" s="21" t="s">
        <v>192</v>
      </c>
      <c r="D139" s="16"/>
      <c r="E139" s="16"/>
      <c r="F139" s="10" t="s">
        <v>10</v>
      </c>
      <c r="G139" s="17" t="s">
        <v>21</v>
      </c>
      <c r="H139" s="18">
        <v>130</v>
      </c>
      <c r="I139" s="15">
        <v>907.38</v>
      </c>
      <c r="J139" s="15"/>
      <c r="K139" s="15"/>
      <c r="L139" s="12">
        <f t="shared" si="10"/>
        <v>117959.4</v>
      </c>
      <c r="M139" s="19">
        <v>41131</v>
      </c>
      <c r="N139" s="17" t="s">
        <v>19</v>
      </c>
    </row>
    <row r="140" spans="1:15" ht="90" x14ac:dyDescent="0.25">
      <c r="A140" s="3">
        <v>138</v>
      </c>
      <c r="B140" s="17" t="s">
        <v>106</v>
      </c>
      <c r="C140" s="21" t="s">
        <v>192</v>
      </c>
      <c r="D140" s="16"/>
      <c r="E140" s="16"/>
      <c r="F140" s="10" t="s">
        <v>10</v>
      </c>
      <c r="G140" s="17" t="s">
        <v>21</v>
      </c>
      <c r="H140" s="18">
        <v>10</v>
      </c>
      <c r="I140" s="15">
        <v>907.38</v>
      </c>
      <c r="J140" s="15"/>
      <c r="K140" s="15"/>
      <c r="L140" s="12">
        <f t="shared" si="10"/>
        <v>9073.7999999999993</v>
      </c>
      <c r="M140" s="19">
        <v>41131</v>
      </c>
      <c r="N140" s="17" t="s">
        <v>19</v>
      </c>
    </row>
    <row r="141" spans="1:15" ht="75" x14ac:dyDescent="0.25">
      <c r="A141" s="3">
        <v>139</v>
      </c>
      <c r="B141" s="17" t="s">
        <v>107</v>
      </c>
      <c r="C141" s="21" t="s">
        <v>193</v>
      </c>
      <c r="D141" s="16"/>
      <c r="E141" s="16"/>
      <c r="F141" s="10" t="s">
        <v>10</v>
      </c>
      <c r="G141" s="17" t="s">
        <v>21</v>
      </c>
      <c r="H141" s="18">
        <v>70</v>
      </c>
      <c r="I141" s="15">
        <f>K141</f>
        <v>3447.97</v>
      </c>
      <c r="J141" s="15"/>
      <c r="K141" s="15">
        <v>3447.97</v>
      </c>
      <c r="L141" s="12">
        <f t="shared" si="10"/>
        <v>241357.9</v>
      </c>
      <c r="M141" s="19">
        <v>41122</v>
      </c>
      <c r="N141" s="17" t="s">
        <v>15</v>
      </c>
      <c r="O141">
        <v>38</v>
      </c>
    </row>
    <row r="142" spans="1:15" x14ac:dyDescent="0.25">
      <c r="A142" s="3">
        <v>140</v>
      </c>
      <c r="B142" s="17" t="s">
        <v>108</v>
      </c>
      <c r="C142" s="21" t="s">
        <v>194</v>
      </c>
      <c r="D142" s="16"/>
      <c r="E142" s="16"/>
      <c r="F142" s="10" t="s">
        <v>10</v>
      </c>
      <c r="G142" s="17" t="s">
        <v>21</v>
      </c>
      <c r="H142" s="18">
        <v>35</v>
      </c>
      <c r="I142" s="15">
        <v>102.4</v>
      </c>
      <c r="J142" s="15"/>
      <c r="K142" s="15"/>
      <c r="L142" s="12">
        <f t="shared" si="10"/>
        <v>3584</v>
      </c>
      <c r="M142" s="19">
        <v>42369</v>
      </c>
      <c r="N142" s="17" t="s">
        <v>19</v>
      </c>
    </row>
    <row r="143" spans="1:15" x14ac:dyDescent="0.25">
      <c r="L143" s="2">
        <f>SUM(L3:L142)</f>
        <v>13435441.328749999</v>
      </c>
    </row>
  </sheetData>
  <autoFilter ref="A2:O11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2022-04-13T06:47:40Z</dcterms:modified>
</cp:coreProperties>
</file>